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dysk_C\2026\1_Przetargi\2_tryb podstawowy\DZP.220.37.2026_zużywalne mat.lab\2_SWZ\"/>
    </mc:Choice>
  </mc:AlternateContent>
  <xr:revisionPtr revIDLastSave="0" documentId="13_ncr:1_{4A8F483D-0628-494D-A918-02F988207889}" xr6:coauthVersionLast="47" xr6:coauthVersionMax="47" xr10:uidLastSave="{00000000-0000-0000-0000-000000000000}"/>
  <bookViews>
    <workbookView xWindow="-120" yWindow="-120" windowWidth="29040" windowHeight="15720" tabRatio="743" firstSheet="2" activeTab="18" xr2:uid="{00000000-000D-0000-FFFF-FFFF00000000}"/>
  </bookViews>
  <sheets>
    <sheet name="część 1" sheetId="23" r:id="rId1"/>
    <sheet name="część 2" sheetId="9" r:id="rId2"/>
    <sheet name="część 3" sheetId="21" r:id="rId3"/>
    <sheet name="część 4" sheetId="22" r:id="rId4"/>
    <sheet name="część 5" sheetId="28" r:id="rId5"/>
    <sheet name="część 6" sheetId="29" r:id="rId6"/>
    <sheet name="część 7" sheetId="30" r:id="rId7"/>
    <sheet name="część 8" sheetId="24" r:id="rId8"/>
    <sheet name="część 9" sheetId="25" r:id="rId9"/>
    <sheet name="część 10" sheetId="26" r:id="rId10"/>
    <sheet name="część 11" sheetId="27" r:id="rId11"/>
    <sheet name="część 12" sheetId="31" r:id="rId12"/>
    <sheet name="część 13" sheetId="32" r:id="rId13"/>
    <sheet name="część 14" sheetId="33" r:id="rId14"/>
    <sheet name="część 15" sheetId="34" r:id="rId15"/>
    <sheet name="część 16" sheetId="36" r:id="rId16"/>
    <sheet name="część 17" sheetId="37" r:id="rId17"/>
    <sheet name="część 18" sheetId="38" r:id="rId18"/>
    <sheet name="część 19" sheetId="35"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 i="35" l="1"/>
  <c r="I13" i="35" s="1"/>
  <c r="J13" i="35" s="1"/>
  <c r="G14" i="35"/>
  <c r="I14" i="35" s="1"/>
  <c r="J14" i="35" s="1"/>
  <c r="G15" i="35"/>
  <c r="I15" i="35" s="1"/>
  <c r="J15" i="35" s="1"/>
  <c r="G16" i="35"/>
  <c r="I16" i="35" s="1"/>
  <c r="J16" i="35" s="1"/>
  <c r="G17" i="35"/>
  <c r="I17" i="35" s="1"/>
  <c r="J17" i="35" s="1"/>
  <c r="G18" i="35"/>
  <c r="I18" i="35" s="1"/>
  <c r="J18" i="35" s="1"/>
  <c r="G12" i="35"/>
  <c r="I12" i="35" s="1"/>
  <c r="J12" i="35" l="1"/>
  <c r="G19" i="35"/>
  <c r="G16" i="26"/>
  <c r="I16" i="26" l="1"/>
  <c r="J16" i="26" s="1"/>
  <c r="G12" i="22"/>
  <c r="G13" i="22"/>
  <c r="G14" i="22"/>
  <c r="G15" i="22"/>
  <c r="G12" i="38"/>
  <c r="I12" i="38" s="1"/>
  <c r="I13" i="38" s="1"/>
  <c r="G12" i="37"/>
  <c r="G13" i="37" s="1"/>
  <c r="G14" i="36"/>
  <c r="I14" i="36" s="1"/>
  <c r="G13" i="36"/>
  <c r="G12" i="36"/>
  <c r="G16" i="22" l="1"/>
  <c r="I14" i="22"/>
  <c r="J14" i="22" s="1"/>
  <c r="I12" i="22"/>
  <c r="G13" i="38"/>
  <c r="J12" i="38"/>
  <c r="J13" i="38" s="1"/>
  <c r="I12" i="37"/>
  <c r="I13" i="36"/>
  <c r="J13" i="36" s="1"/>
  <c r="J14" i="36"/>
  <c r="G15" i="36"/>
  <c r="I12" i="36"/>
  <c r="J12" i="22" l="1"/>
  <c r="I13" i="37"/>
  <c r="J12" i="37"/>
  <c r="J13" i="37" s="1"/>
  <c r="I15" i="36"/>
  <c r="J12" i="36"/>
  <c r="J15" i="36" s="1"/>
  <c r="I19" i="35" l="1"/>
  <c r="G13" i="29"/>
  <c r="G12" i="29"/>
  <c r="G14" i="29" s="1"/>
  <c r="G12" i="21"/>
  <c r="G12" i="23"/>
  <c r="G13" i="23"/>
  <c r="I13" i="23" s="1"/>
  <c r="G14" i="23"/>
  <c r="I14" i="23" s="1"/>
  <c r="J14" i="23" s="1"/>
  <c r="G15" i="23"/>
  <c r="I15" i="23" s="1"/>
  <c r="J15" i="23" s="1"/>
  <c r="G16" i="23"/>
  <c r="I16" i="23" s="1"/>
  <c r="J16" i="23" s="1"/>
  <c r="G11" i="23"/>
  <c r="G13" i="9"/>
  <c r="J19" i="35" l="1"/>
  <c r="G17" i="23"/>
  <c r="I12" i="23"/>
  <c r="J12" i="23" s="1"/>
  <c r="J13" i="23"/>
  <c r="I12" i="29"/>
  <c r="J12" i="29" s="1"/>
  <c r="I13" i="29"/>
  <c r="J13" i="29" s="1"/>
  <c r="I12" i="21"/>
  <c r="J12" i="21" s="1"/>
  <c r="I13" i="9"/>
  <c r="J13" i="9" s="1"/>
  <c r="J14" i="29" l="1"/>
  <c r="I14" i="29"/>
  <c r="G12" i="34"/>
  <c r="G13" i="33"/>
  <c r="G12" i="33"/>
  <c r="G16" i="33"/>
  <c r="G15" i="33"/>
  <c r="I15" i="33" s="1"/>
  <c r="J15" i="33" s="1"/>
  <c r="G14" i="33"/>
  <c r="G22" i="32"/>
  <c r="I22" i="32" s="1"/>
  <c r="G12" i="32"/>
  <c r="I21" i="32"/>
  <c r="G16" i="32"/>
  <c r="I16" i="32" s="1"/>
  <c r="J16" i="32" s="1"/>
  <c r="G17" i="32"/>
  <c r="I17" i="32" s="1"/>
  <c r="J17" i="32" s="1"/>
  <c r="G18" i="32"/>
  <c r="I18" i="32" s="1"/>
  <c r="J18" i="32" s="1"/>
  <c r="G19" i="32"/>
  <c r="I19" i="32" s="1"/>
  <c r="J19" i="32" s="1"/>
  <c r="G20" i="32"/>
  <c r="I20" i="32" s="1"/>
  <c r="J20" i="32" s="1"/>
  <c r="G21" i="32"/>
  <c r="G15" i="32"/>
  <c r="I15" i="32" s="1"/>
  <c r="J15" i="32" s="1"/>
  <c r="G14" i="32"/>
  <c r="G13" i="32"/>
  <c r="J22" i="32" l="1"/>
  <c r="J21" i="32"/>
  <c r="G13" i="34"/>
  <c r="I12" i="34"/>
  <c r="I13" i="34" s="1"/>
  <c r="G17" i="33"/>
  <c r="I16" i="33"/>
  <c r="J16" i="33" s="1"/>
  <c r="I13" i="33"/>
  <c r="J13" i="33" s="1"/>
  <c r="I14" i="33"/>
  <c r="J14" i="33" s="1"/>
  <c r="I12" i="33"/>
  <c r="J12" i="33" s="1"/>
  <c r="G23" i="32"/>
  <c r="I12" i="32"/>
  <c r="I13" i="32"/>
  <c r="J13" i="32" s="1"/>
  <c r="I14" i="32"/>
  <c r="J14" i="32" s="1"/>
  <c r="J12" i="34" l="1"/>
  <c r="J13" i="34" s="1"/>
  <c r="J17" i="33"/>
  <c r="I17" i="33"/>
  <c r="I23" i="32"/>
  <c r="J12" i="32"/>
  <c r="J23" i="32" s="1"/>
  <c r="G13" i="31"/>
  <c r="I13" i="31" s="1"/>
  <c r="J13" i="31" s="1"/>
  <c r="G14" i="31"/>
  <c r="I14" i="31" s="1"/>
  <c r="J14" i="31" s="1"/>
  <c r="G15" i="31"/>
  <c r="I15" i="31" s="1"/>
  <c r="G12" i="31"/>
  <c r="I12" i="31" s="1"/>
  <c r="J12" i="31" s="1"/>
  <c r="G15" i="25"/>
  <c r="I15" i="25" s="1"/>
  <c r="J15" i="25" s="1"/>
  <c r="G14" i="25"/>
  <c r="I14" i="25" s="1"/>
  <c r="J14" i="25" s="1"/>
  <c r="G13" i="25"/>
  <c r="I13" i="25" s="1"/>
  <c r="J13" i="25" s="1"/>
  <c r="G12" i="25"/>
  <c r="G16" i="25" l="1"/>
  <c r="G16" i="31"/>
  <c r="I12" i="25"/>
  <c r="J12" i="25" s="1"/>
  <c r="J16" i="25" s="1"/>
  <c r="I16" i="31"/>
  <c r="J15" i="31"/>
  <c r="J16" i="31" s="1"/>
  <c r="I15" i="22"/>
  <c r="J15" i="22" s="1"/>
  <c r="G14" i="30"/>
  <c r="I14" i="30" s="1"/>
  <c r="J14" i="30" s="1"/>
  <c r="G13" i="30"/>
  <c r="G12" i="30"/>
  <c r="G13" i="28"/>
  <c r="I13" i="28" s="1"/>
  <c r="G12" i="28"/>
  <c r="G14" i="27"/>
  <c r="I14" i="27" s="1"/>
  <c r="G13" i="27"/>
  <c r="G12" i="27"/>
  <c r="I12" i="27" s="1"/>
  <c r="G15" i="26"/>
  <c r="G14" i="26"/>
  <c r="G13" i="26"/>
  <c r="G12" i="26"/>
  <c r="I12" i="26" s="1"/>
  <c r="I13" i="22" l="1"/>
  <c r="G15" i="30"/>
  <c r="I13" i="30"/>
  <c r="J13" i="30" s="1"/>
  <c r="I12" i="30"/>
  <c r="G14" i="28"/>
  <c r="J13" i="28"/>
  <c r="I12" i="28"/>
  <c r="I14" i="28" s="1"/>
  <c r="G17" i="26"/>
  <c r="J14" i="27"/>
  <c r="G15" i="27"/>
  <c r="J12" i="27"/>
  <c r="I13" i="27"/>
  <c r="J13" i="27" s="1"/>
  <c r="J12" i="26"/>
  <c r="I13" i="26"/>
  <c r="J13" i="26" s="1"/>
  <c r="I14" i="26"/>
  <c r="J14" i="26" s="1"/>
  <c r="I15" i="26"/>
  <c r="I17" i="26" s="1"/>
  <c r="I15" i="30" l="1"/>
  <c r="J13" i="22"/>
  <c r="J16" i="22" s="1"/>
  <c r="I16" i="22"/>
  <c r="J12" i="30"/>
  <c r="J15" i="30" s="1"/>
  <c r="J12" i="28"/>
  <c r="J14" i="28" s="1"/>
  <c r="I15" i="27"/>
  <c r="J15" i="27"/>
  <c r="J15" i="26"/>
  <c r="J17" i="26" s="1"/>
  <c r="I16" i="25" l="1"/>
  <c r="G13" i="24" l="1"/>
  <c r="G12" i="24"/>
  <c r="G11" i="24"/>
  <c r="G11" i="9"/>
  <c r="G14" i="24" l="1"/>
  <c r="I11" i="24"/>
  <c r="J11" i="24" s="1"/>
  <c r="I13" i="24"/>
  <c r="J13" i="24" s="1"/>
  <c r="I12" i="24"/>
  <c r="J12" i="24" s="1"/>
  <c r="G12" i="9"/>
  <c r="I12" i="9" s="1"/>
  <c r="J12" i="9" s="1"/>
  <c r="I11" i="9"/>
  <c r="J14" i="24" l="1"/>
  <c r="I14" i="24"/>
  <c r="I11" i="23"/>
  <c r="I17" i="23" s="1"/>
  <c r="G13" i="21"/>
  <c r="G14" i="9"/>
  <c r="J11" i="9"/>
  <c r="I13" i="21" l="1"/>
  <c r="J11" i="23"/>
  <c r="J17" i="23" s="1"/>
  <c r="J13" i="21"/>
  <c r="I14" i="9"/>
  <c r="J14" i="9"/>
</calcChain>
</file>

<file path=xl/sharedStrings.xml><?xml version="1.0" encoding="utf-8"?>
<sst xmlns="http://schemas.openxmlformats.org/spreadsheetml/2006/main" count="873" uniqueCount="363">
  <si>
    <t xml:space="preserve">Przedmiot zamówienia </t>
  </si>
  <si>
    <t>L.P.</t>
  </si>
  <si>
    <t>Nazwa</t>
  </si>
  <si>
    <t xml:space="preserve">FORMULARZ ASORTYMENTOWO-CENOWY </t>
  </si>
  <si>
    <t>VAT w %</t>
  </si>
  <si>
    <t>DOKUMENT NALEŻY WYPEŁNIĆ i PODPISAĆ KWALIFIKOWANYM PODPISEM ELEKTRONICZNYM, PODPISEM ZAUFANYM LUB PODPISEM OSOBISTYM</t>
  </si>
  <si>
    <t>1.1</t>
  </si>
  <si>
    <t>1.2</t>
  </si>
  <si>
    <t>1.3</t>
  </si>
  <si>
    <t>1.4</t>
  </si>
  <si>
    <t>1.5</t>
  </si>
  <si>
    <t>Szacunkowa ilość ogółem</t>
  </si>
  <si>
    <t>Cena jedn. 
 netto w PLN 
za 1 op./szt</t>
  </si>
  <si>
    <t>Wartość netto 
w PLN</t>
  </si>
  <si>
    <t>Wartość VATw PLN</t>
  </si>
  <si>
    <t>Wartość brutto  w PLN</t>
  </si>
  <si>
    <t>Rodzaj
i wielkość opak.</t>
  </si>
  <si>
    <t>WARTOŚĆ OGÓŁEM (część nr 1) :</t>
  </si>
  <si>
    <t xml:space="preserve">2. </t>
  </si>
  <si>
    <t>1.</t>
  </si>
  <si>
    <r>
      <rPr>
        <b/>
        <sz val="11"/>
        <rFont val="Arial Narrow"/>
        <family val="2"/>
        <charset val="238"/>
      </rPr>
      <t>Specyfikacja produktu</t>
    </r>
    <r>
      <rPr>
        <b/>
        <sz val="10"/>
        <rFont val="Arial Narrow"/>
        <family val="2"/>
        <charset val="238"/>
      </rPr>
      <t xml:space="preserve">
</t>
    </r>
    <r>
      <rPr>
        <sz val="10"/>
        <color rgb="FFFF0000"/>
        <rFont val="Arial Narrow"/>
        <family val="2"/>
        <charset val="238"/>
      </rPr>
      <t>UWAGA: zaoferowany przez wykonawcę produkt musi,
w pełnym wymaganym zakresie, posiadać wskazane, wymagane przez zamawiającego parametry</t>
    </r>
  </si>
  <si>
    <t>3.1</t>
  </si>
  <si>
    <t>5.1</t>
  </si>
  <si>
    <t>5.2</t>
  </si>
  <si>
    <t>WARTOŚĆ OGÓŁEM (część nr 3) :</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</si>
  <si>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6, 7,8,9,10,11, niepodpisanie lub niezłożenie niniejszego zestawienia spowoduje odrzucenie oferty jako niezgodnej z warunkami zamówienia.</t>
    </r>
  </si>
  <si>
    <t>1.6</t>
  </si>
  <si>
    <t>Wymagania w zakresie realizowanego zamówienia:</t>
  </si>
  <si>
    <t xml:space="preserve">3. </t>
  </si>
  <si>
    <t>załącznik nr 2.3 do SWZ</t>
  </si>
  <si>
    <t>dla GLACH-u</t>
  </si>
  <si>
    <t>Część nr 1 -  Zużywalne materiały laboratoryjne do aparatu Vario MAX CNS (wyprodukowanego przed 2011 r.)</t>
  </si>
  <si>
    <t>op. a' 100 g</t>
  </si>
  <si>
    <t>op. a' 1 szt.</t>
  </si>
  <si>
    <t>op. a' 100 szt.</t>
  </si>
  <si>
    <t>op. a' 30 g</t>
  </si>
  <si>
    <t>op. a' 50 g</t>
  </si>
  <si>
    <t>op. a' 220 g</t>
  </si>
  <si>
    <t>Część nr 2 -  Zużywalne materiały laboratoryjne - materiały filtracyjne</t>
  </si>
  <si>
    <t>załącznik nr 2.2 do SWZ</t>
  </si>
  <si>
    <t>załącznik nr 2.1 do SWZ</t>
  </si>
  <si>
    <t>Filtry celulozowe</t>
  </si>
  <si>
    <t>2.1</t>
  </si>
  <si>
    <t>2.2</t>
  </si>
  <si>
    <t>WARTOŚĆ OGÓŁEM (część nr 2) :</t>
  </si>
  <si>
    <t>Część nr 3 -  Zużywalne materiały laboratoryjne - butle z tworzywa</t>
  </si>
  <si>
    <t>Butle z tworzywa HDPE</t>
  </si>
  <si>
    <t>op. a' 1 szt</t>
  </si>
  <si>
    <t>dla Z-du Fitochemii</t>
  </si>
  <si>
    <t>załącznik nr 2.5 do SWZ</t>
  </si>
  <si>
    <t>załącznik nr 2.4 do SWZ</t>
  </si>
  <si>
    <t>załącznik nr 2.6 do SWZ</t>
  </si>
  <si>
    <t>załącznik nr 2.7 do SWZ</t>
  </si>
  <si>
    <t>załącznik nr 2.8 do SWZ</t>
  </si>
  <si>
    <t>8.1</t>
  </si>
  <si>
    <t>8.2</t>
  </si>
  <si>
    <t>8.3</t>
  </si>
  <si>
    <t>7.1</t>
  </si>
  <si>
    <t>7.2</t>
  </si>
  <si>
    <t>7.3</t>
  </si>
  <si>
    <t>6.1</t>
  </si>
  <si>
    <t>6.2</t>
  </si>
  <si>
    <t>Część nr 4 - Akcesoria chromatograficzne</t>
  </si>
  <si>
    <t>Zakrętki z septą preslit (naciętą).</t>
  </si>
  <si>
    <t>Filtry wirówkowe (Centrifugal Filters).</t>
  </si>
  <si>
    <t>4.1</t>
  </si>
  <si>
    <t>4.2</t>
  </si>
  <si>
    <t>4.3</t>
  </si>
  <si>
    <t>4.4</t>
  </si>
  <si>
    <t>WARTOŚĆ OGÓŁEM (część nr 4) :</t>
  </si>
  <si>
    <t xml:space="preserve">Część nr 5 - Kolumny chromatograficzne UPLC  </t>
  </si>
  <si>
    <t>Przedkolumny chromatograficzne (Guard Cartridges).</t>
  </si>
  <si>
    <t>Kolumna chromatograficzna UHPLC.</t>
  </si>
  <si>
    <t>op. a' 3 szt.</t>
  </si>
  <si>
    <t>WARTOŚĆ OGÓŁEM (część nr 5) :</t>
  </si>
  <si>
    <t>Część nr 6 - Akcesoria NMR</t>
  </si>
  <si>
    <t>op. a' 96 szt.</t>
  </si>
  <si>
    <t>WARTOŚĆ OGÓŁEM (część nr 6) :</t>
  </si>
  <si>
    <t>Część nr 7 - Akcesoria FLASH</t>
  </si>
  <si>
    <t>Puste kartridże do chromatografii typu Flash.</t>
  </si>
  <si>
    <t>op. a' 20 szt.</t>
  </si>
  <si>
    <t>op. a' 50 szt.</t>
  </si>
  <si>
    <t>WARTOŚĆ OGÓŁEM (część nr 7) :</t>
  </si>
  <si>
    <t>Kolumna chromatograficzna UHPLC</t>
  </si>
  <si>
    <t>Przedkolumny chromatograficzne</t>
  </si>
  <si>
    <t xml:space="preserve">Kolumna chromatograficzna UHPLC. </t>
  </si>
  <si>
    <t>op.</t>
  </si>
  <si>
    <r>
      <rPr>
        <b/>
        <sz val="12"/>
        <color rgb="FFFF0000"/>
        <rFont val="Arial Narrow"/>
        <family val="2"/>
        <charset val="238"/>
      </rPr>
      <t xml:space="preserve">Niniejszy dokument stanowi treść oferty i nie podlega uzupełnieniu. 
</t>
    </r>
    <r>
      <rPr>
        <sz val="12"/>
        <color rgb="FF000000"/>
        <rFont val="Arial Narrow"/>
        <family val="2"/>
        <charset val="238"/>
      </rPr>
      <t xml:space="preserve">Niniejszy dokument potwierdza spełnianie wymagań użytkowych oraz parametrów jakościowych oferowanych przez Wykonawcę produktów.
Wykonawca zobowiązany jest wypełnić niniejszy formularz, w zakresie części, o udzielenie której się ubiega, podpisać go na ostatniej stronie i załączyć do oferty. 
Wykonawca zobowiązany jest </t>
    </r>
    <r>
      <rPr>
        <b/>
        <sz val="12"/>
        <color rgb="FF000000"/>
        <rFont val="Arial Narrow"/>
        <family val="2"/>
        <charset val="238"/>
      </rPr>
      <t xml:space="preserve">zaoferować i wycenić wszystkie pozycje w ramach części zamówienia, </t>
    </r>
    <r>
      <rPr>
        <sz val="12"/>
        <color rgb="FF000000"/>
        <rFont val="Arial Narrow"/>
        <family val="2"/>
        <charset val="238"/>
      </rPr>
      <t xml:space="preserve">o udzielnie której się ubiega.
</t>
    </r>
    <r>
      <rPr>
        <b/>
        <sz val="12"/>
        <color rgb="FFFF0000"/>
        <rFont val="Arial Narrow"/>
        <family val="2"/>
        <charset val="238"/>
      </rPr>
      <t>Niewypełnienie kolumny: 6,7,8,9,10,11 niepodpisanie lub niezłożenie niniejszego zestawienia spowoduje odrzucenie oferty jako niezgodnej z warunkami zamówienia.</t>
    </r>
  </si>
  <si>
    <t>WARTOŚĆ OGÓŁEM (część nr 8) :</t>
  </si>
  <si>
    <t>załącznik nr 2.9 do SWZ</t>
  </si>
  <si>
    <t>9.1</t>
  </si>
  <si>
    <t>9.2</t>
  </si>
  <si>
    <t>9.3</t>
  </si>
  <si>
    <t>9.4</t>
  </si>
  <si>
    <t>Filtry wirówkowe do próbek o obj. 15 ml, MWCO 3 kDa</t>
  </si>
  <si>
    <t>Filtry wirówkowe do próbek o obj. 15 ml, MWCO 30 kDa</t>
  </si>
  <si>
    <t>Filtry wirówkowe do próbek o obj. 0,5 ml, MWCO 3 kDa</t>
  </si>
  <si>
    <t>Filtry wirówkowe do próbek o obj. 0,5 ml, MWCO 30 kDa</t>
  </si>
  <si>
    <t>Wymiary 2,1 x 5 mm (śr. wewn x długość), Wielkość ziarna 1,7 µm, wymiary 2,1 x 5 mm. Złoże: identyczne jak w kolumnie z pkt 8.1, pełna kompatybilność chemiczna i sprzętowa z kolumną główną. Opakowanie 3 szt</t>
  </si>
  <si>
    <t>WARTOŚĆ OGÓŁEM (część nr 9) :</t>
  </si>
  <si>
    <r>
      <rPr>
        <b/>
        <u/>
        <sz val="12"/>
        <rFont val="Arial Narrow"/>
        <family val="2"/>
        <charset val="238"/>
      </rPr>
      <t xml:space="preserve">Dostawa na adres: </t>
    </r>
    <r>
      <rPr>
        <sz val="12"/>
        <rFont val="Arial Narrow"/>
        <family val="2"/>
        <charset val="238"/>
      </rPr>
      <t xml:space="preserve"> IUNG PIB</t>
    </r>
    <r>
      <rPr>
        <b/>
        <sz val="12"/>
        <rFont val="Arial Narrow"/>
        <family val="2"/>
        <charset val="238"/>
      </rPr>
      <t xml:space="preserve"> Zakład Fitochemii</t>
    </r>
    <r>
      <rPr>
        <sz val="12"/>
        <rFont val="Arial Narrow"/>
        <family val="2"/>
        <charset val="238"/>
      </rPr>
      <t>, ul. Krańcowa 8, 24-100 Puławy</t>
    </r>
  </si>
  <si>
    <t>załącznik nr 2.10 do SWZ</t>
  </si>
  <si>
    <t>10.1</t>
  </si>
  <si>
    <t>10.2</t>
  </si>
  <si>
    <t>10.3</t>
  </si>
  <si>
    <t>10.4</t>
  </si>
  <si>
    <t>10.5</t>
  </si>
  <si>
    <t>Końcówki do pipet automatycznych Eppendorf o poj. 50-1000 μl</t>
  </si>
  <si>
    <t>Końcówki do pipet automatycznych Eppendorf o poj. 2-200 μl</t>
  </si>
  <si>
    <t>Końcówki do pipet automatycznych Eppendorf o poj. 0,1 - 5 ml</t>
  </si>
  <si>
    <t xml:space="preserve">Probówki wirówkowe typu Falkon o poj. 50 ml </t>
  </si>
  <si>
    <t>Probówki wirówkowe typu Falkon o poj. 15 ml</t>
  </si>
  <si>
    <t>op. a' 400 szt.</t>
  </si>
  <si>
    <t xml:space="preserve">op. a' 300 szt. </t>
  </si>
  <si>
    <t>op.a`500 szt.</t>
  </si>
  <si>
    <t>op.a`1000 szt.</t>
  </si>
  <si>
    <t xml:space="preserve">Sterylne,  ze stożkowym dnem wykonane z przeźroczystego PP odpornego na wirowanie do 12 000 x g, niepirogenne, z białym polem do opisu i skalą pomiarową, ze szczelną nakrętką zapobiegającą przeciekaniu, strylizowane promieniami gamma, wolne od DNaz i RNaz, op. a' 400 (8x50 próbowek) szt. </t>
  </si>
  <si>
    <t>załącznik nr 2.11 do SWZ</t>
  </si>
  <si>
    <t>11.1</t>
  </si>
  <si>
    <t>11.2</t>
  </si>
  <si>
    <t>11.3</t>
  </si>
  <si>
    <t>Część nr 8 - Dostawa laboratoryjnych materiałów zużywalnych: Zakup kolumn chromatograficznych do UHPLC</t>
  </si>
  <si>
    <t>Część nr 9 - Dostawa filtrów wirówkowych do zatężania próbek biologicznych</t>
  </si>
  <si>
    <t>Część nr 10 - Dostawa końcówek do pipet automatycznych i probówek wirówkowych</t>
  </si>
  <si>
    <t>Część nr 11 - Dostawa laboratoryjnych materiałów zużywalnych: fiolek do analiz oraz zamknięć zatrzaskowych</t>
  </si>
  <si>
    <t>WARTOŚĆ OGÓŁEM (część nr 11) :</t>
  </si>
  <si>
    <t>Kapsle zatrzaskowe do fiolek 11 mm z naciętym septum.</t>
  </si>
  <si>
    <t>Kapsle zatrzaskowe do fiolek 11 mm z septum bez nacięcia</t>
  </si>
  <si>
    <t>Fiolki polipropylenowe 0,3 ml (Micro-Vial).</t>
  </si>
  <si>
    <t>op.a' 100szt.</t>
  </si>
  <si>
    <t>op.a'100 szt.</t>
  </si>
  <si>
    <t>WARTOŚĆ OGÓŁEM (część nr 10) :</t>
  </si>
  <si>
    <t>Część nr 12: Zużywalne materiały  laboratoryjne</t>
  </si>
  <si>
    <t>12.1</t>
  </si>
  <si>
    <t>12.2</t>
  </si>
  <si>
    <t>12.3</t>
  </si>
  <si>
    <t>12.4</t>
  </si>
  <si>
    <t>załącznik nr 2.12 do SWZ</t>
  </si>
  <si>
    <t>dla Z-du Gleboznawstwa</t>
  </si>
  <si>
    <t>Probówki okrągłodenne  z PP</t>
  </si>
  <si>
    <t>Pojemnik z  PP</t>
  </si>
  <si>
    <t xml:space="preserve">Piojemnik z PP </t>
  </si>
  <si>
    <t xml:space="preserve">Pojemniki na próbki o poj. 60 ml wykonane z polipropylenu, z zakrętką. Bez pola opisowego i skali., aseptyczne   </t>
  </si>
  <si>
    <t>op. a' 500 szt.</t>
  </si>
  <si>
    <t>op. a' 2000 szt.</t>
  </si>
  <si>
    <t>op. a' 700 szt.</t>
  </si>
  <si>
    <t>op. a' 300 szt.</t>
  </si>
  <si>
    <t>WARTOŚĆ OGÓŁEM (część nr 12) :</t>
  </si>
  <si>
    <t>Część nr 13: Materiały zużywalne do analizatora Vario Macro Cube CN</t>
  </si>
  <si>
    <t>załącznik nr 2.13 do SWZ</t>
  </si>
  <si>
    <t>Uszczelki do mostka kwarcowego O-Ring 7.59 x 2.62 mm</t>
  </si>
  <si>
    <t>Miedź druciki, 5 mm, op. 100 g</t>
  </si>
  <si>
    <t>Tlenek miedzi, op. 250 g</t>
  </si>
  <si>
    <t>Kulki korundowe op.50 g</t>
  </si>
  <si>
    <t>Folia cynowa 35 x 35 mm, opak. 450 szt.</t>
  </si>
  <si>
    <t>O-ring 20 x 2 mm, zielony (uszczelka w rurze spalań, rurze redukcyjnej)</t>
  </si>
  <si>
    <t xml:space="preserve">O-ring 22 x 2 mm, zielony (uszczelka w rurze dopalającej), </t>
  </si>
  <si>
    <t>Siateczka okrągła 22 mm</t>
  </si>
  <si>
    <t xml:space="preserve">O-ring 4,5 x 1,5 mm, zielony (uszczelka w rurce doprowadzającej gaz do zaworu kulowego) </t>
  </si>
  <si>
    <t xml:space="preserve">Uszczelka Quad-Ring 7,65 x 1,78 mm, czarna, </t>
  </si>
  <si>
    <t>szt.</t>
  </si>
  <si>
    <t>WARTOŚĆ OGÓŁEM (część nr 13) :</t>
  </si>
  <si>
    <t>3.</t>
  </si>
  <si>
    <t>Część nr 14:  Materiały zużywalne do spektrometru mas Agilent ICP-MS 7850</t>
  </si>
  <si>
    <t>załącznik nr 2.14 do SWZ</t>
  </si>
  <si>
    <t>14.1</t>
  </si>
  <si>
    <t>14.2</t>
  </si>
  <si>
    <t>14.3</t>
  </si>
  <si>
    <t>14.4</t>
  </si>
  <si>
    <t>14.5</t>
  </si>
  <si>
    <t>13.1</t>
  </si>
  <si>
    <t>13.2</t>
  </si>
  <si>
    <t>13.3</t>
  </si>
  <si>
    <t>13.4</t>
  </si>
  <si>
    <t>13.5</t>
  </si>
  <si>
    <t>13.6</t>
  </si>
  <si>
    <t>13.7</t>
  </si>
  <si>
    <t>13.8</t>
  </si>
  <si>
    <t>13.9</t>
  </si>
  <si>
    <t>13.10</t>
  </si>
  <si>
    <t>13.11</t>
  </si>
  <si>
    <t>szt</t>
  </si>
  <si>
    <t>WARTOŚĆ OGÓŁEM (część nr 14) :</t>
  </si>
  <si>
    <t>załącznik nr 2.15 do SWZ</t>
  </si>
  <si>
    <t>Część nr 15:  Materiały zużywalne do systemu mikrofalowego MarsXpress 2.0</t>
  </si>
  <si>
    <t>15.1</t>
  </si>
  <si>
    <t>2.3</t>
  </si>
  <si>
    <t xml:space="preserve">Termin ważności: </t>
  </si>
  <si>
    <r>
      <t>Termin realizacji:</t>
    </r>
    <r>
      <rPr>
        <sz val="11"/>
        <rFont val="Arial Narrow"/>
        <family val="2"/>
        <charset val="238"/>
      </rPr>
      <t xml:space="preserve">   do</t>
    </r>
    <r>
      <rPr>
        <b/>
        <sz val="11"/>
        <rFont val="Arial Narrow"/>
        <family val="2"/>
        <charset val="238"/>
      </rPr>
      <t xml:space="preserve"> 4 tygodni</t>
    </r>
    <r>
      <rPr>
        <sz val="11"/>
        <rFont val="Arial Narrow"/>
        <family val="2"/>
        <charset val="238"/>
      </rPr>
      <t xml:space="preserve"> od dnia podpisania umowy</t>
    </r>
  </si>
  <si>
    <t>Bibuła filtracyjna</t>
  </si>
  <si>
    <t>Bibuła filtracyjna, jakościowa, arkusze 500 × 500 mm 
Wykonana w 100% z celulozy.
Zawartość popiołów 0,06%.
Szybkość filtracji zgodnie z normą DIN 53137.
Przepuszczalność zgodnie z normą DIN 53135. Filtracja średnio szybka, rozmiar porów od 5 do 13 µm. 
Do prac analitycznych w laboratoriach</t>
  </si>
  <si>
    <t>Wydatek finansowany przez Narodowe Centrum Badań i Rozwoju w ramach Programu INFOSTARTEG  na podstawie Umowy o dofinansowanie projektu nr INFOSTRATEG6/0010/2023 pt.: „Zaawansowane technologie informacyjne, telekomunikacyjne i mechatroniczne”.</t>
  </si>
  <si>
    <t>Druciki miedziane do analizatora elementarnego typu CNS</t>
  </si>
  <si>
    <t>Filtr fizelinowy do analizatora elementarnego typu CNS</t>
  </si>
  <si>
    <t xml:space="preserve">Filtr wykonany z fizeliny, o odpowiedniej odporności termicznej i chemicznej, Ø 18 mm, przeznaczony do separacji cząstek stałych i ochrony układu pomiarowego analizatora podczas analizy. Właściwości filtracyjne: skuteczne zatrzymywanie produktów spalania. Produkt fabrycznie nowy, kompatybilny z posiadanym analizatorem. </t>
  </si>
  <si>
    <t>Tygle ceramiczne do analizatora elementarnego typu CNS</t>
  </si>
  <si>
    <t>Katalizator platynowy (utleniający) do analizatora elementarnego typu CNS</t>
  </si>
  <si>
    <t>Katalizator platynowy do stosowania w procesie analizy  zawarości węgla, azotu i siarki. W formie dedykowanego wkładu katalitycznego, przystosowany do pracy w warunkach wysokotemperaturowych, zapewniający pełną konwersję produktów spalania próbki oraz prawidłową i stabilną pracę urządzenia. Produkt fabrycznie nowy, kompatybilny z posiadanym analizatorem. Pt 5%</t>
  </si>
  <si>
    <t>Wełna srebrna do analizatora elementarnego typu CNS</t>
  </si>
  <si>
    <t xml:space="preserve">Cienki drut z czystego srebra, o grubości ok. 0,05 mm, w postaci włóknistej (wełny), umożliwiającej łatwe umieszczenie w układzie analitycznym. Do usuwania związków zakłócających  w trakcie analizy. Produkt fabrycznie nowy, kompatybilny z posiadanym analizatorem. </t>
  </si>
  <si>
    <t>Środek suszący ze wskaźnikiem do analizatora elementarnego typu CNS</t>
  </si>
  <si>
    <t xml:space="preserve">Środek suszący do osuszania gazów procesowych w analizatorze CNS, w postaci granulatu lub równoważnej, o wysokiej skuteczności pochłaniania wilgoci. Cecha dodatkowa: obecność wskaźnika zużycia (zmiana barwy). Produkt fabrycznie nowy, kompatybilny z posiadanym analizatorem. </t>
  </si>
  <si>
    <t>Filtry celulozowe, karbowane, białe, bezfosforanowe, o gładkiej powierzchni, do analizy gleby, Ø 150 mm,  gramatura: 75 g/m2 (± 5%), grubość 0,15-0,18 mm, o powolnej filtracji (czas filtracji 95-100 s)</t>
  </si>
  <si>
    <t xml:space="preserve">Ze szczelną nakrętką, z szeroka szyjką, do przechowywania i transportowania próbek oraz płynów, Ø szyjki min. 43 mm, śr. zewn.  60-65 mm, wys. 120-135 mm, poj. 250 ml - odporne na temp. co najmniej do 80°C, przezroczyste         </t>
  </si>
  <si>
    <t>Zakrętki polipropylenowe z gwintem 9-425 lub równoważnym, kompatybilne z naczynkami wymienionymi w punkcie 4.1. Septa PTFE/Silikon, nacięta fabrycznie (preslit) w celu ułatwienia wkłucia igły i wyrównania ciśnień.
Kompatybilne z autosamplerem systemu LC-MS/MS Waters UPLC-TQD.</t>
  </si>
  <si>
    <t xml:space="preserve">Filtr centryfugalny dwuczęściowy, składający się z insertu filtrującego z membraną oraz probówki odbiorczej (typu microcentrifuge tube)
Objętość robocza nie mniejsza niż 0,5 ml, membrana PVDF o porowatości nominalnie 0,22 µm. Membrana hydrofilowa o niskim wiązaniu niespecyficznym - ultra-niskie wiązanie niespecyficzne białek i związków drobnocząsteczkowych (klasa „low protein binding”). Przeznaczone do klarowania próbek przed analizą UHPLC/LC-MS/MS w celu ochrony kolumn o ziarnie &lt; 2 µm. Wymagana wysoka czystość chemiczna – brak interferencji w widmie masowym (MS) pochodzących z ekstrahowalnych składników filtra.
Odporność chemiczna: Kompatybilność z powszechnymi rozpuszczalnikami organicznymi stosowanymi w HPLC/LC-MS (m.in. metanol, acetonitryl). Brak substancji powierzchniowo czynnych (surfactant-free) w strukturze membrany.
Materiał probówki: Wysoce czysty polipropylen (medical grade lub odpowiedni do analiz śladowych), o niskim stopniu uwalniania plastyfikatorów. Probówka odbiorcza kompatybilna ze standardowymi rotorami wirówek laboratoryjnych na probówki 1,5/2,0 ml
Maksymalna siła odśrodkowa (RCF): Nie mniejsza niż 12 000 x g. Objętość martwa (hold-up volume): Minimalna, nie większa niż 5 µl
</t>
  </si>
  <si>
    <t>Zintegrowany, bezzłączkowy moduł ochrony kolumny analitycznej klasy UHPLC - moduł ochronny przeznaczony do bezpośredniego montażu w gnieździe kolumny analitycznej, tworzący z nią jednolitą strukturę mechaniczną (typ fully integrated).
Połączenie musi odbywać się bez użycia zewnętrznych kapilar, rurek łączących i tradycyjnych ferrul, co ma na celu zminimalizowanie pozakolumnowego rozmycia pasma (extra-column band broadening).
Pełna stabilność i szczelność w warunkach pracy UHPLC przy ciśnieniach roboczych nie mniejszych niż 1000 bar (15 000 psi).
Wypełnienie o wielkości ziarna identycznej z kolumną główną (np. 1,7 µm), o charakterystyce chemicznej odpowiadającej złożu kolumny analitycznej (np. hybrydowe C18 z modyfikacją AX) - jak w p. 5.2.
Wkład przedkolumny o ziarnie (sorbencie) nie większym niż 1,7 µm (technologia UHPLC), wymiary 2,1 x 5 mm (dopuszczalna tolerancja wymiarów +/- 10%, pod warunkiem zachowania pełnej kompatybilności z układem termostatowania kolumn).</t>
  </si>
  <si>
    <t>Kolumna o wymiarach 2,1 x 100 mm (dopuszczalna tolerancja wymiarów +/- 10%, pod warunkiem zachowania pełnej kompatybilności z układem termostatowania kolumn), wielkość ziarna (sorbentu) nie większa niż 1,7 µm (technologia UHPLC). Złoże hybrydowe C18 z modyfikacją AX (anion-exchange). Wysoka odporność chemiczna (zakres pH 1-10).
Wymóg krytyczny: Pełna kompatybilność z czytnikiem eCord/RFID systemu Waters UPLC-TQD (zapis historii kolumny w pamięci chipa).</t>
  </si>
  <si>
    <t>Rurki NMR 5 mm</t>
  </si>
  <si>
    <t>Precyzyjne rurki o średnicy zewnętrznej nominalnej 5mm (zakres 4,95 - 5,00 mm), grubości ścianek nie większej niż 0,4 mm i długości 150-200 mm.
Rurki o parametrze camber (wygięcie) nie większym niż 60 µm i koncentryczności nie gorszej niż 40 µm
Wykonane ze szkła borokrzemowego o niskiej rozszerzalności. W zestawie z zamkniętymi kapslami.
Tolerancja koncentryczności i prostoliniowości (camber) dostosowana do pracy w polu wysokim.
Wymóg krytyczny: kompatybilność z systemami NMR Bruker.</t>
  </si>
  <si>
    <t>Rurki NMR 3 mm</t>
  </si>
  <si>
    <t>Precyzyjne rurki o średnicy zewnętrznej nominalnej 3 mm (zakres 2,95 - 3,00 mm), grubości ścianek nie większej niż 0,4 mm i długości 150-200 mm.
Rurki o parametrze camber (wygięcie) nie większym niż 60 µm i koncentryczności nie gorszej niż 40 µm.
Wykonane ze szkła borokrzemowego o niskiej rozszerzalności. W zestawie z zamkniętymi kapslami.
Tolerancja koncentryczności i prostoliniowości (camber) dostosowana do pracy w polu wysokim.
Wymóg krytyczny: kompatybilność z systemami NMR Bruker.</t>
  </si>
  <si>
    <t xml:space="preserve">Druciki wykonane z wysokiej czystości miedzi, stosowane do wspomagania procesu spalania oraz redukcji gazów w analizie CNS. Postać: cienkie druciki, o długości 5±1 mm, umożliwiające wygodne dozowanie. Produkt fabrycznie nowy, kompatybilny z posiadanym analizatorem. </t>
  </si>
  <si>
    <t>Tygle wykonane z ceramiki o wysokiej czystości, odpornej na wysokie temperatury oraz na produkty spalania, wymiary (kompatybilne z komorą spalania i systemem podawania analizatora): wys. 35 mm, ∅ zew. 17 mm (dół) i 21 mm (góra), ∅ wew. 14 mm.</t>
  </si>
  <si>
    <t xml:space="preserve">Sączki jakościowe do badania gleby </t>
  </si>
  <si>
    <t>Sączki jakościowe o średniej szybkości filtracji (czas filtracji: 55±5 s), gramaturze ok. 80 g/m2 (± 5%), niskiej zawartości fosforanów i potasu, niskiej zawartości popiołu po spaleniu (0,1-0,2%), odpowiadające klasie filtracyjnej określanej jako typ 132 lub równoważnej. Wykonane z czystej celulozy (min. 95%) i puchu bawełnianego, Ø 150 mm.</t>
  </si>
  <si>
    <t>Wymiary: 2,1 x 100 mm (śr. wewn x długość), Wielkość ziarna: 1,7 µm, Rozmiar porów: 100–130 Å. Złoże: modyfikowana krzemionka hybrydowa C18 (faza odwrócona) z technologią ograniczającą niespecyficzną adsorpcję peptydów i oddziaływania wtórne z powierzchniami metalowymi. Odporność chemiczna pH: od 2 do 10, dopuszczalne ciśnienie pracy maks. 1240 bar, Maks. temp pracy: 60°C. Opakowanie 1 szt</t>
  </si>
  <si>
    <t>Wymiary: 2,1 x 100 mm (śr. wewn x długość), Wielkość ziarna: 2,6–2,7 µm (technologie solid core lub core shield), Rozmiar porów: 90–120 Å. Złoże: modyfikowana krzemionka C18, przystosowana do pracy w 100% fazie wodnej (zwiększona retencja związków polarnych), z technologią ograniczającą oddziaływania wtórne z powierzchniami metalowymi. Carbon load: 4,5 - 5,0% Odporność chemiczna pH: od 2 do 8, ciśnienie pracy max 1240 bar, Max temperatura pracy: 60°C.Opakowanie 1 szt</t>
  </si>
  <si>
    <r>
      <t>Ze stożkowym dnem wykonane z przeźroczystego PP odpornego na wirowanie do 15 500 x g, niepirogenne, z polem do opisu i wyraźną, precyzyjną podziałką o dokładności ±2% , ze szczelną nakrętką zapobiegającą przeciekaniu, wolne od DNaz i RNaz-poziom zawartości endoksyn &lt; 0,5 EU/ml, odporność temp. od -80</t>
    </r>
    <r>
      <rPr>
        <vertAlign val="superscript"/>
        <sz val="10"/>
        <rFont val="Arial Narrow"/>
        <family val="2"/>
        <charset val="238"/>
      </rPr>
      <t>0</t>
    </r>
    <r>
      <rPr>
        <sz val="10"/>
        <rFont val="Arial Narrow"/>
        <family val="2"/>
        <charset val="238"/>
      </rPr>
      <t>C do 121</t>
    </r>
    <r>
      <rPr>
        <vertAlign val="superscript"/>
        <sz val="10"/>
        <rFont val="Arial Narrow"/>
        <family val="2"/>
        <charset val="238"/>
      </rPr>
      <t>0</t>
    </r>
    <r>
      <rPr>
        <sz val="10"/>
        <rFont val="Arial Narrow"/>
        <family val="2"/>
        <charset val="238"/>
      </rPr>
      <t>C, op. a' 300 szt (12x25 sztuk), w statywie</t>
    </r>
  </si>
  <si>
    <t xml:space="preserve">Wydatek finansowany ze środków Unii Europejskiej w ramach Działania 2.5 „Fundusze Europejskie dla Nowoczesnej Gospodarki na lata 2021 – 2027” w ramach projektu "Science4Business - Nauka dla Bizne
Umowa nr I-192/S4B/IR/IUNG Innowacyjny preparat mikrobiologiczny zawierający endofity grzybowe o wysokim potencjale w promowaniu wzrostu roślin i ograniczeniu rozwoju patogenów.  </t>
  </si>
  <si>
    <t xml:space="preserve">Wydatek finansowany ze środków Unii Europejskiej w ramach Działania 2.5 „Fundusze Europejskie dla Nowoczesnej Gospodarki na lata 2021 – 2027” w ramach projektu "Science4Business - Nauka dla Biznesu"
Umowa nr I-192/S4B/IR/IUNG Innowacyjny preparat mikrobiologiczny zawierający endofity grzybowe o wysokim potencjale w promowaniu wzrostu roślin i ograniczeniu rozwoju patogenów.  </t>
  </si>
  <si>
    <t xml:space="preserve">Wydatek finansowany ze środków Unii Europejskiej w ramach Działania 2.5 „Fundusze Europejskie dla Nowoczesnej Gospodarki na lata 2021 – 2027” w ramach projektu "Science4Business - Nauka dla Biznesu.
Umowa nr I-190/S4B/IR/IUNG Zintegrowane wykorzystanie struwitu i psychrotolerantnych bakterii PSB w nawożeniu roślin ozimych – opracowanie nowej technologii nawozowej.
</t>
  </si>
  <si>
    <t xml:space="preserve">Wydatek finansowany (dotyczy poz. 2.1 oraz 2.2)ze środków Unii Europejskiej w ramach Działania 2.5 „Fundusze Europejskie dla Nowoczesnej Gospodarki na lata 2021 – 2027” w ramach projektu "Science4Business - Nauka dla Biznesu. 
Umowa nr I-190/S4B/IR/IUNG Zintegrowane wykorzystanie struwitu i psychrotolerantnych bakterii PSB w nawożeniu roślin ozimych – opracowanie nowej technologii nawozowej.
</t>
  </si>
  <si>
    <t xml:space="preserve">Wydatek finansowany ze środków Unii Europejskiej w ramach Działania 2.5 „Fundusze Europejskie dla Nowoczesnej Gospodarki na lata 2021 – 2027” w ramach projektu "Science4Business - Nauka dla Biznesu.
 Umowa nr I-190/S4B/IR/IUNG Zintegrowane wykorzystanie struwitu i psychrotolerantnych bakterii PSB w nawożeniu roślin ozimych – opracowanie nowej technologii nawozowej.
</t>
  </si>
  <si>
    <t xml:space="preserve">Wydatek finansowany ze środków Unii Europejskiej w ramach Działania 2.5 „Fundusze Europejskie dla Nowoczesnej Gospodarki na lata 2021 – 2027” w ramach projektu "Science4Business - Nauka dla Biznesu"
Umowa nr I-189/S4B/IR/IUNG pt. "Bakteryjny biokontroler grzybów roślinnych w uprawach ekologicznych: rozwój i walidacja przeciw Fusarium sp. i Botrytis sp.; FusoBotrix" </t>
  </si>
  <si>
    <t xml:space="preserve">Wydatek finansowany ze środków Unii Europejskiej w ramach Działania 2.5 „Fundusze Europejskie dla Nowoczesnej Gospodarki na lata 2021 – 2027” w ramach projektu "Science4Business - Nauka dla Biznesu"
Umowa nr I-189/S4B/IR/IUNG pt. "Bakteryjny biokontroler grzybów roślinnych w uprawach ekologicznych: rozwój i walidacja przeciw Fusarium sp. i Botrytis sp.; FusoBotrix" 
</t>
  </si>
  <si>
    <t>dla Z-du Mikrobiologii</t>
  </si>
  <si>
    <t>Woreczki do pipetowania</t>
  </si>
  <si>
    <t>Taśma do kontroli procesu sterylizacji parowej</t>
  </si>
  <si>
    <t xml:space="preserve"> Butelka laboratoryjna wykonana ze szkła borokrzemowego o pojemności 100 mL</t>
  </si>
  <si>
    <t xml:space="preserve"> Butelka laboratoryjna wykonana ze szkła borokrzemowego o pojemności  250 mL</t>
  </si>
  <si>
    <t xml:space="preserve"> Butelka laboratoryjna wykonana ze szkła borokrzemowego o pojemności 2000 mL</t>
  </si>
  <si>
    <t>Probówki mikrobiologiczne ze szkła borokrzemowego</t>
  </si>
  <si>
    <t>Korki do probówek mikrobiologicznych</t>
  </si>
  <si>
    <t>Probówki mikrobiologiczne ze szkła borokrzemowego, z prostym brzegiem, okrągłodenne. Odporne na wysokie temperatury. Autoklawowalne. Odporne chemicznie. Długość 160 mm. Średnica zewnętrzna 16 mm. Op. a'100szt.</t>
  </si>
  <si>
    <t>Korki do porbówek; do probówek o średnicy 16 mm; z wytrzymałego polipropylenu (PP), autoklawowalny, wielokrotnego użytku. Op. a'100 szt.</t>
  </si>
  <si>
    <t>op. a` 500 szt.</t>
  </si>
  <si>
    <t>op. a '100 szt.</t>
  </si>
  <si>
    <t>Proszę o wystawienie dwóch osobnych faktur. Jedna dla poz.2.1 oraz 2.2, druga dla poz. 2.3.</t>
  </si>
  <si>
    <t>załącznik nr 2.16 do SWZ</t>
  </si>
  <si>
    <t>Część nr 16: Zużywalne materiały  laboratoryjne</t>
  </si>
  <si>
    <t>16.1</t>
  </si>
  <si>
    <t>16.2</t>
  </si>
  <si>
    <t>16.3</t>
  </si>
  <si>
    <t>Preparat do mycia szkła laboratoryjnego</t>
  </si>
  <si>
    <t>Płyn gotowy do użycia lub koncentrat do rozcieńczania wodą, skutecznie usuwający typowe zabrudzenia laboratoryjne w tym osady organiczne i nieorganiczne, tłuszcze oraz pozostałości po odczynnikach, nie pozostawia zacieków i smug oraz osadów wpływających na wyniki analiz. Łatwy do spłukiwania, odpowiedni do mycia ręcznego</t>
  </si>
  <si>
    <t>op. a' 5l</t>
  </si>
  <si>
    <t>op. a'500szt</t>
  </si>
  <si>
    <t>WARTOŚĆ OGÓŁEM (część nr 16) :</t>
  </si>
  <si>
    <t>Wydatek finansowany ze środków Unii Europejskiej w ramach Działania 2.5 „Fundusze Europejskie dla Nowoczesnej Gospodarki na lata 2021 – 2027” w ramach projektu "Science4Business - Nauka dla Biznesu"
Umowa nr I-191/S4B/IR/IUNG Konsorcjum BAKTeryjne do Regeneracji gleb po Pożarach</t>
  </si>
  <si>
    <t>O-Ring do ASE 200</t>
  </si>
  <si>
    <t>Część nr 17: Zużywalne materiały  do ekstraktora ASE 200</t>
  </si>
  <si>
    <t>op. a' 50szt</t>
  </si>
  <si>
    <t>Kolumienki SPE</t>
  </si>
  <si>
    <t xml:space="preserve">op.a' 50szt. </t>
  </si>
  <si>
    <t>Część nr 18: Zużywalne materiały laboratoryjne do analiz chromatograficznych</t>
  </si>
  <si>
    <t>załącznik nr 2.18 do SWZ</t>
  </si>
  <si>
    <t>18.1</t>
  </si>
  <si>
    <t>17.1</t>
  </si>
  <si>
    <t>załącznik nr 2.17 do SWZ</t>
  </si>
  <si>
    <t>Przezroczyste,  wykonane z polietylenu (PE),  typu "Snap Ring" z centralnym otworem. Wyposażone w dwuwarstwowe septum (biały silikon / czerwony PTFE) o grubości 1,3 mm i twardości 45° Shore A. Septum posiada fabryczne nacięcie w kształcie litery Y (pre-cut), co ułatwia bezpieczną penetrację igły automatu nastrzykowego. Opakowanie 100 szt.</t>
  </si>
  <si>
    <t xml:space="preserve"> Polietylenowe (PE) , typu "Snap Ring" z centralnym otworem. Wyposażone w pełne (nienacinane), dwuwarstwowe septum (biały silikon / czerwony PTFE) o grubości 1,3 mm i twardości 45° Shore A. Opakowanie 100 szt.</t>
  </si>
  <si>
    <t>Przezroczyste mikro-fiolki ND11, wykonane z polipropylenu (PP). Pojemność robocza 300 µl (0,3 ml). Wymiary fiolki: 32 x 11,6 mm. Kołnierz przystosowany do zamknięć zatrzaskowych typu "Snap Ring". Opakowanie 100 szt.</t>
  </si>
  <si>
    <t>WARTOŚĆ OGÓŁEM (część nr 19) :</t>
  </si>
  <si>
    <t>19.1</t>
  </si>
  <si>
    <t>19.2</t>
  </si>
  <si>
    <t>19.3</t>
  </si>
  <si>
    <t>19.4</t>
  </si>
  <si>
    <t>19.5</t>
  </si>
  <si>
    <t>19.6</t>
  </si>
  <si>
    <t>19.7</t>
  </si>
  <si>
    <t>Część nr 19: Szkło i materiały laboratoryjne</t>
  </si>
  <si>
    <t>załącznik nr 2.19 do SWZ</t>
  </si>
  <si>
    <t xml:space="preserve">Wydatek finansowany ze środków Unii Europejskiej w ramach Działania 2.5 „Fundusze Europejskie dla Nowoczesnej Gospodarki na lata 2021 – 2027” w ramach projektu "Science4Business - Nauka dla Biznesu"
Umowa nr I-187/S4B/IR/IUNG Nawozy otoczkowane mikrobiologicznie 
 Umowa nr I-189/S4B/IR/IUNG Bakteryjny biokontroler grzybów roślinnych w uprawach ekologicznych: rozwój i walidacja przeciw Fusarium sp. i Botrytis sp.
Umowa nr I-191/S4B/IR/IUNG Konsorcjum BAKTeryjne do Regeneracji gleb po Pożarach
Umowa nr I-190/S4B/IR/IUNG Zintegrowane wykorzystanie struwitu i psychrotolerantnych bakterii PSB w nawożeniu roślin ozimych – opracowanie nowej technologii nawozowej 
</t>
  </si>
  <si>
    <t>op. 230 g</t>
  </si>
  <si>
    <t>op. 100 g</t>
  </si>
  <si>
    <t xml:space="preserve"> op. 250 g</t>
  </si>
  <si>
    <t>op.50 g</t>
  </si>
  <si>
    <t>opak. 450 szt.</t>
  </si>
  <si>
    <t>Wydatek finansowany ze środków Unii Europejskiej w ramach Działania 2.5 „Fundusze Europejskie dla Nowoczesnej Gospodarki na lata 2021 – 2027” w ramach projektu "Science4Business - Nauka dla Biznesu"
Umowa nr I-191/S4B/IR/IUNG Konsorcjum BAKTeryjne do Regeneracji gleb pO Pożarach</t>
  </si>
  <si>
    <t>WARTOŚĆ OGÓŁEM (część nr 18) :</t>
  </si>
  <si>
    <t>WARTOŚĆ OGÓŁEM (część nr 17) :</t>
  </si>
  <si>
    <t xml:space="preserve"> pojemnoś 400 ml, sterylne, z filtrem bocznym, Wymiary 190 x 300 mm +/- 5% , op. a` 500 szt.</t>
  </si>
  <si>
    <r>
      <t>Temperatura sterylizacji 121</t>
    </r>
    <r>
      <rPr>
        <vertAlign val="superscript"/>
        <sz val="10"/>
        <color theme="1"/>
        <rFont val="Arial Narrow"/>
        <family val="2"/>
        <charset val="238"/>
      </rPr>
      <t>o</t>
    </r>
    <r>
      <rPr>
        <sz val="10"/>
        <color theme="1"/>
        <rFont val="Arial Narrow"/>
        <family val="2"/>
        <charset val="238"/>
      </rPr>
      <t>C, szerokość 19 mm +/- 5%.</t>
    </r>
  </si>
  <si>
    <t>Butelki laboratoryjne wykonane ze szkła borokrzemowego 3.3. Duża odporność na nagłe zmiany temperatury oraz znakomita odporność chemiczna. Z naniesioną skalą poglądową w kolorze białym. Dostarczane z niebieską zakrętką z PP. Objętość 100 mL. Średnica x wysokość:  56 x 105 mm +/- 5%; gwint GL45. 1 szt.</t>
  </si>
  <si>
    <t>Butelki laboratoryjne wykonane ze szkła borokrzemowego 3.3. Duża odporność na nagłe zmiany temperatury oraz znakomita odporność chemiczna. Z naniesioną skalą poglądową w kolorze białym. Dostarczane z niebieską zakrętką z PP. Objętość 250 mL. Średnica x wysokość:70 x 143 mm +/- 5% ; gwint GL45. 1 szt.</t>
  </si>
  <si>
    <t>Butelki laboratoryjne wykonane ze szkła borokrzemowego 3.3. Duża odporność na nagłe zmiany temperatury oraz znakomita odporność chemiczna. Z naniesioną skalą poglądową w kolorze białym. Dostarczane z niebieską zakrętką z PP. Objętość 2000 mL. Średnica x wysokość: 136 x 267 mm +/- 5%; gwint GL45. 1 szt.</t>
  </si>
  <si>
    <t>Program pn. „Inkubator Rozwoju” w ramach ustanowionego przez Ministra Nauki i Szkolnictwa Wyższego projektu pozakonkursowego pn. „SCIENCE4BUSINESS-NAUKA DLA BIZNESU”, współfinansowanego ze środków Unii Europejskiej „Fundusze Europejskie dla Nowoczesnej Gospodarki na lata 2021-2027”.</t>
  </si>
  <si>
    <t>Probówki wirówkowe</t>
  </si>
  <si>
    <t xml:space="preserve">probówki o pojemości 15ml, z przezroczystego materiału z polipropylenu, sterylne, wolne od DNaz, RNaz i pirogenów, zamykane zakrętką z HDPE, skala objętości, z polem opisowym, odporne na wirowania do co najmniej 12 000 x g  </t>
  </si>
  <si>
    <t xml:space="preserve">probówki o pojemości 50ml, z przezroczystego materiału z polipropylenu, sterylne, wolne od DNaz, RNaz i pirogenów, zamykane zakrętką z HDPE, skala objętości, z polem opisowym, odporne na wirowania do co najmniej 12 000 x g    </t>
  </si>
  <si>
    <r>
      <t xml:space="preserve">Znak sprawy: </t>
    </r>
    <r>
      <rPr>
        <b/>
        <sz val="12"/>
        <rFont val="Arial Narrow"/>
        <family val="2"/>
        <charset val="238"/>
      </rPr>
      <t xml:space="preserve">DZP.220.37.2026   </t>
    </r>
    <r>
      <rPr>
        <sz val="12"/>
        <rFont val="Arial Narrow"/>
        <family val="2"/>
        <charset val="238"/>
      </rPr>
      <t xml:space="preserve">  </t>
    </r>
  </si>
  <si>
    <r>
      <t xml:space="preserve">Znak sprawy: </t>
    </r>
    <r>
      <rPr>
        <b/>
        <sz val="12"/>
        <rFont val="Arial Narrow"/>
        <family val="2"/>
        <charset val="238"/>
      </rPr>
      <t xml:space="preserve">DZP.220.37.202   </t>
    </r>
    <r>
      <rPr>
        <sz val="12"/>
        <rFont val="Arial Narrow"/>
        <family val="2"/>
        <charset val="238"/>
      </rPr>
      <t xml:space="preserve">  </t>
    </r>
  </si>
  <si>
    <r>
      <t xml:space="preserve">Naczynka szklane 2 ml </t>
    </r>
    <r>
      <rPr>
        <sz val="10"/>
        <rFont val="Arial Narrow"/>
        <family val="2"/>
        <charset val="238"/>
      </rPr>
      <t>± 10%</t>
    </r>
    <r>
      <rPr>
        <sz val="10"/>
        <rFont val="Arial Narrow"/>
        <family val="2"/>
      </rPr>
      <t>, o konstrukcji zapewniającej wysoki odzysk próbki</t>
    </r>
  </si>
  <si>
    <r>
      <t>Naczynka z bezbarwnego szkła borokrzemowego 1. klasy o wymiarach około 12 x 32 mm, pojemności 2 ml</t>
    </r>
    <r>
      <rPr>
        <sz val="10"/>
        <rFont val="Arial Narrow"/>
        <family val="2"/>
        <charset val="238"/>
      </rPr>
      <t xml:space="preserve"> ± 10%</t>
    </r>
    <r>
      <rPr>
        <b/>
        <sz val="10"/>
        <rFont val="Arial Narrow"/>
        <family val="2"/>
      </rPr>
      <t>.</t>
    </r>
    <r>
      <rPr>
        <sz val="10"/>
        <rFont val="Arial Narrow"/>
        <family val="2"/>
      </rPr>
      <t xml:space="preserve"> Gwint 9-425 lub równoważny. Specjalna konstrukcja dna (stożkowa wnęka) zapewniająca maksymalny odzysk próbki bez stosowania insertów (objętość martwa, tj. pozostałość próbki po pobraniu, nie większa niż 4 µl.).
Kompatybilne z autosamplerem systemu LC-MS/MS Waters UPLC-TQD.</t>
    </r>
  </si>
  <si>
    <r>
      <t>Zestaw: Naczynka szklane 1 ml</t>
    </r>
    <r>
      <rPr>
        <b/>
        <sz val="10"/>
        <rFont val="Arial Narrow"/>
        <family val="2"/>
      </rPr>
      <t xml:space="preserve"> </t>
    </r>
    <r>
      <rPr>
        <sz val="10"/>
        <rFont val="Arial Narrow"/>
        <family val="2"/>
        <charset val="238"/>
      </rPr>
      <t>± 10%</t>
    </r>
    <r>
      <rPr>
        <sz val="10"/>
        <rFont val="Arial Narrow"/>
        <family val="2"/>
      </rPr>
      <t xml:space="preserve"> o konstrukcji umożliwiającej maksymalny/całkowity odzysk próbki, certyfikowane analitycznie</t>
    </r>
  </si>
  <si>
    <r>
      <t>Naczynka o wymiarach około 12 x 32 mm z gwintem 9-425 lub równoważnym, poj.  1 ml</t>
    </r>
    <r>
      <rPr>
        <sz val="10"/>
        <rFont val="Arial Narrow"/>
        <family val="2"/>
        <charset val="238"/>
      </rPr>
      <t xml:space="preserve"> ± 10%</t>
    </r>
    <r>
      <rPr>
        <b/>
        <sz val="10"/>
        <rFont val="Arial Narrow"/>
        <family val="2"/>
      </rPr>
      <t>.</t>
    </r>
    <r>
      <rPr>
        <sz val="10"/>
        <rFont val="Arial Narrow"/>
        <family val="2"/>
      </rPr>
      <t xml:space="preserve"> Dno o profilu ostro-stożkowym (V-shape) schodzącym do najniższego punktu naczynka, zapewniające niemal zerową objętość martwą (poniżej 1 µl). W zestawie z zakrętkami i septą preslit. Certyfikowane pod kątem czystości chemicznej (testowane na LC-UV i MS, do każdej partii naczyń musi być dołączony certyfikat czystości).</t>
    </r>
  </si>
  <si>
    <r>
      <t xml:space="preserve">Puste kolumny polipropylenowe z 2-3 frytami i złączami typu Luer-lock. Wielkość nie mniejsza niż </t>
    </r>
    <r>
      <rPr>
        <b/>
        <sz val="10"/>
        <rFont val="Arial Narrow"/>
        <family val="2"/>
      </rPr>
      <t xml:space="preserve">200 ml </t>
    </r>
    <r>
      <rPr>
        <sz val="10"/>
        <rFont val="Arial Narrow"/>
        <family val="2"/>
      </rPr>
      <t xml:space="preserve">(ładowność nie mniejsza niż </t>
    </r>
    <r>
      <rPr>
        <b/>
        <sz val="10"/>
        <rFont val="Arial Narrow"/>
        <family val="2"/>
      </rPr>
      <t xml:space="preserve">100 g </t>
    </r>
    <r>
      <rPr>
        <sz val="10"/>
        <rFont val="Arial Narrow"/>
        <family val="2"/>
      </rPr>
      <t>złoża typu SiOH). Konstrukcja kartridża umożliwiająca bezpośrednie nanoszenie próbki stałej lub ciekłej na górne złoże (system Direct Load lub równoważny).</t>
    </r>
  </si>
  <si>
    <r>
      <t xml:space="preserve">Puste kolumny polipropylenowe z 2-3 frytami i złączami typu Luer-lock. Wielkość nie mniejsza niż </t>
    </r>
    <r>
      <rPr>
        <b/>
        <sz val="10"/>
        <rFont val="Arial Narrow"/>
        <family val="2"/>
      </rPr>
      <t>40 ml</t>
    </r>
    <r>
      <rPr>
        <sz val="10"/>
        <rFont val="Arial Narrow"/>
        <family val="2"/>
      </rPr>
      <t xml:space="preserve"> (ładowność nie mniejsza niż </t>
    </r>
    <r>
      <rPr>
        <b/>
        <sz val="10"/>
        <rFont val="Arial Narrow"/>
        <family val="2"/>
      </rPr>
      <t>20 g</t>
    </r>
    <r>
      <rPr>
        <sz val="10"/>
        <rFont val="Arial Narrow"/>
        <family val="2"/>
      </rPr>
      <t xml:space="preserve"> złoża typu SiOH). Konstrukcja kartridża umożliwiająca bezpośrednie nanoszenie próbki stałej lub ciekłej na górne złoże (system Direct Load lub równoważny).</t>
    </r>
  </si>
  <si>
    <r>
      <t xml:space="preserve">Puste kolumny polipropylenowe z 2-3 frytami i złączami typu Luer-lock. Wielkość nie mniejsza niż </t>
    </r>
    <r>
      <rPr>
        <b/>
        <sz val="10"/>
        <rFont val="Arial Narrow"/>
        <family val="2"/>
      </rPr>
      <t xml:space="preserve">8 ml </t>
    </r>
    <r>
      <rPr>
        <sz val="10"/>
        <rFont val="Arial Narrow"/>
        <family val="2"/>
      </rPr>
      <t xml:space="preserve">(ładowność nie mniejsza niż </t>
    </r>
    <r>
      <rPr>
        <b/>
        <sz val="10"/>
        <rFont val="Arial Narrow"/>
        <family val="2"/>
      </rPr>
      <t xml:space="preserve">4 g </t>
    </r>
    <r>
      <rPr>
        <sz val="10"/>
        <rFont val="Arial Narrow"/>
        <family val="2"/>
      </rPr>
      <t>złoża typu SiOH). Konstrukcja kartridża umożliwiająca bezpośrednie nanoszenie próbki stałej lub ciekłej na górne złoże (system Direct Load lub równoważny).</t>
    </r>
  </si>
  <si>
    <t>Graniczna masa cząsteczkowa (MWCO): 3 kDa, Nominalna objętość maksymalna próbki: 15 ml, Przeznaczenie: do zatężania i oczyszczania próbek biologicznych, takich jak białka czy peptydy, Kompatybilność: w pełni kompatybilne z wirówkami stołowymi wyposażonymi w rotory na probówki 50 ml. Min wytrzymałości siłę odśrodkową 2500–3000 × g. Membrana: jednorodną pod względem parametrów MWCO i niskoadsorpcyjna (np. polietersulfon – PES, regenerowana celuloza lub materiał równoważny), która wykazuje wysoką przepuszczalność, Odporność na typowe bufory biologiczne oraz minimalizuje nieswoistą adsorpcję analitów. Konstrukcja filtra musi opierać się na układzie typu „vertical” (lub równoważnym), który zapewnia szybki czas filtracji bez degradacji próbki, ogranicza retencję martwej objętości i pozwala na optymalny odzysk koncentratu w objętości końcowej wynoszącej ≤ 200–500 µl. Filtry muszą posiadać czytelną skalę objętości na ściankach oraz szczelne zamknięcie zapobiegające utracie materiału w trakcie wirowania. Zamówienie dotyczy produktów umożliwiających sterylną pracę (fabrycznie jałowych lub przystosowanych do sterylizacji), zapakowanych w sposób zabezpieczający przed zanieczyszczeniami w opakowania handlowe zawierające nie mniej niż 24 sztuki filtrów, dostarczanych wraz z oryginalną dokumentacją techniczną producenta.</t>
  </si>
  <si>
    <t>Graniczna masa cząsteczkoaw (MWCO): 30 kDa, Nominalna objętość maksymalna próbki: 15 ml, Przeznaczenie: do zatężania i oczyszczania próbek biologicznych, takich jak białka czy peptydy, Kompatybilność: w pełni kompatybilne z wirówkami stołowymi wyposażonymi w rotory na probówki 50 ml. Min wytrzymałości siłę odśrodkową 2500–3000 × g. Membrana: jednorodną pod względem parametrów MWCO i niskoadsorpcyjna (np. polietersulfon – PES, regenerowana celuloza lub materiał równoważny), która wykazuje wysoką przepuszczalność, Odporność na typowe bufory biologiczne oraz minimalizuje nieswoistą adsorpcję analitów. Konstrukcja filtra musi opierać się na układzie typu „vertical” (lub równoważnym), który zapewnia szybki czas filtracji bez degradacji próbki, ogranicza retencję martwej objętości i pozwala na optymalny odzysk koncentratu w objętości końcowej wynoszącej ≤ 200–500 µl. Filtry muszą posiadać czytelną skalę objętości na ściankach oraz szczelne zamknięcie zapobiegające utracie materiału w trakcie wirowania. Zamówienie dotyczy produktów umożliwiających sterylną pracę (fabrycznie jałowych lub przystosowanych do sterylizacji), zapakowanych w sposób zabezpieczający przed zanieczyszczeniami w opakowania handlowe zawierające nie mniej niż 24 sztuki filtrów, dostarczanych wraz z oryginalną dokumentacją techniczną producenta.</t>
  </si>
  <si>
    <t>Graniczna masa cząsteczkowa (MWCO): 3 kDa, Nominalna objętość maksymalna próbki: 0.5 ml, Przeznaczenie: do zatężania i oczyszczania próbek biologicznych, takich jak białka czy peptydy, Kompatybilność: w pełni kompatybilne z wirówkami stołowymi wyposażonymi w rotory na probówki 2 ml. Min wytrzymałości siłę odśrodkową 6000 × g lub wyższa. Membrana: jednorodną pod względem parametrów MWCO i niskoadsorpcyjna (np. polietersulfon – PES, regenerowana celuloza lub materiał równoważny), która wykazuje wysoką przepuszczalność, Odporność na typowe bufory biologiczne oraz minimalizuje nieswoistą adsorpcję analitów. Konstrukcja filtra musi opierać się na układzie typu „vertical” (lub równoważnym), który zapewnia szybki czas filtracji bez degradacji próbki, ogranicza retencję martwej objętości i pozwala na optymalny odzysk koncentratu w objętości końcowej wynoszącej ≤ 200–500 µl. Filtry muszą posiadać czytelną skalę objętości na ściankach oraz szczelne zamknięcie zapobiegające utracie materiału w trakcie wirowania. Zamówienie dotyczy produktów umożliwiających sterylną pracę (fabrycznie jałowych lub przystosowanych do sterylizacji), zapakowanych w sposób zabezpieczający przed zanieczyszczeniami w opakowania handlowe zawierające nie mniej niż 24 sztuki filtrów, dostarczanych wraz z oryginalną dokumentacją techniczną producenta.</t>
  </si>
  <si>
    <t>Graniczna masa cząsteczkoaw (MWCO): 30 kDa, Nominalna objętość maksymalna próbki: 0.5 ml, Przeznaczenie: do zatężania i oczyszczania próbek biologicznych, takich jak białka czy peptydy, Kompatybilność: w pełni kompatybilne z wirówkami stołowymi wyposażonymi w rotory na probówki 2 ml. Min wytrzymałości siłę odśrodkową 6000 × g lub wyższa. Membrana: jednorodną pod względem parametrów MWCO i niskoadsorpcyjna (np. polietersulfon – PES, regenerowana celuloza lub materiał równoważny), która wykazuje wysoką przepuszczalność, Odporność na typowe bufory biologiczne oraz minimalizuje nieswoistą adsorpcję analitów. Konstrukcja filtra musi opierać się na układzie typu „vertical” (lub równoważnym), który zapewnia szybki czas filtracji bez degradacji próbki, ogranicza retencję martwej objętości i pozwala na optymalny odzysk koncentratu w objętości końcowej wynoszącej ≤ 200–500 µl. Filtry muszą posiadać czytelną skalę objętości na ściankach oraz szczelne zamknięcie zapobiegające utracie materiału w trakcie wirowania. Zamówienie dotyczy produktów umożliwiających sterylną pracę (fabrycznie jałowych lub przystosowanych do sterylizacji), zapakowanych w sposób zabezpieczający przed zanieczyszczeniami w opakowania handlowe zawierające nie mniej niż 24 sztuki filtrów, dostarczanych wraz z oryginalną dokumentacją techniczną producenta.</t>
  </si>
  <si>
    <t xml:space="preserve"> Dł. 71mm, przezroczyste, z najwyższej jakości PP bez dodatku plastyfikatorów, biocydów i oleamidów (wymagane poświadczenie certyfikatem), w połączeniu z pipetami Eppendorf spełnijące wymagania normy EN ISO 8655 lub równoważnej, odporne na autoklawowanie w temp. 121oC przez 20 minut, pak.w worki wielokrotnego zamykania, op.a`1000 szt</t>
  </si>
  <si>
    <t>Dł. 53mm, przezroczyste, z najwyższej jakości PP bez dodatku plastyfikatorów, biocydów i oleamidów (wymagane poświadczenie certyfikatem), w połączeniu z pipetami Eppendorf spełnijące wymagania normy EN ISO 8655 lub równoważnej, odporne na autoklawowanie w temp. 121oC przez 20 minut, pak.w worki wielokrotnego zamykania, op.a`1000 szt</t>
  </si>
  <si>
    <t xml:space="preserve"> Dł.120 mm, z najwyższej jakości PP bez dodatku plastyfikatorów, biocydów i oleamidów (wymagane poświadczenie certyfikatem), w połączeniu z pipetami Eppendorf spełnijące wymagania normy EN ISO 8655 lub rownowaznej, odporne na autoklawowanie w temp. 121oC przez 20 minut, op.a`500 szt</t>
  </si>
  <si>
    <t xml:space="preserve">Producent: ……………………….......................................
Numer katalogowy: ……………...........................…………
</t>
  </si>
  <si>
    <r>
      <rPr>
        <b/>
        <sz val="10"/>
        <color rgb="FFFF0000"/>
        <rFont val="Arial Narrow"/>
        <family val="2"/>
        <charset val="238"/>
      </rPr>
      <t>Wypełnia Wykonawca</t>
    </r>
    <r>
      <rPr>
        <b/>
        <sz val="10"/>
        <rFont val="Arial Narrow"/>
        <family val="2"/>
        <charset val="238"/>
      </rPr>
      <t xml:space="preserve">
Producent,  numer katalogowy oferowanego towaru, </t>
    </r>
    <r>
      <rPr>
        <b/>
        <sz val="10"/>
        <color rgb="FFFF0000"/>
        <rFont val="Arial Narrow"/>
        <family val="2"/>
        <charset val="238"/>
      </rPr>
      <t>brak wskazanych danych skutkować będzie odrzuceniem oferty</t>
    </r>
  </si>
  <si>
    <t>Dodatkowe uwagi:</t>
  </si>
  <si>
    <t>Rurki NMR (Poz. 6.1 i 6.2): Specyfika badań prowadzonych na spektrometrze Bruker 500 MHz z użyciem automatycznego podajnika próbek (robotyki) wymaga zachowania rygorystycznych tolerancji geometrycznych naczyń pomiarowych. Zamawiający wymaga rurek o parametrach (camber, concentricity) odpowiadających serii Norell Sample Vault. Każde odchylenie od tych parametrów stwarza realne ryzyko mechanicznego uszkodzenia szklanej (wewnętrznej) części głowicy pomiarowej o wartości przekraczającej 100 000 PLN, co wyklucza stosowanie  produktów o niesprawdzonej charakterystyce mechanicznej.</t>
  </si>
  <si>
    <r>
      <t>Termin realizacji:</t>
    </r>
    <r>
      <rPr>
        <sz val="10"/>
        <rFont val="Arial Narrow"/>
        <family val="2"/>
        <charset val="238"/>
      </rPr>
      <t xml:space="preserve">   do</t>
    </r>
    <r>
      <rPr>
        <b/>
        <sz val="10"/>
        <rFont val="Arial Narrow"/>
        <family val="2"/>
        <charset val="238"/>
      </rPr>
      <t xml:space="preserve"> 4 tygodni</t>
    </r>
    <r>
      <rPr>
        <sz val="10"/>
        <rFont val="Arial Narrow"/>
        <family val="2"/>
        <charset val="238"/>
      </rPr>
      <t xml:space="preserve"> od dnia podpisania umowy</t>
    </r>
  </si>
  <si>
    <r>
      <t>Dostawa na adres:</t>
    </r>
    <r>
      <rPr>
        <b/>
        <sz val="10"/>
        <rFont val="Arial Narrow"/>
        <family val="2"/>
        <charset val="238"/>
      </rPr>
      <t xml:space="preserve">  </t>
    </r>
    <r>
      <rPr>
        <sz val="10"/>
        <rFont val="Arial Narrow"/>
        <family val="2"/>
        <charset val="238"/>
      </rPr>
      <t xml:space="preserve">IUNG PIB </t>
    </r>
    <r>
      <rPr>
        <b/>
        <sz val="10"/>
        <rFont val="Arial Narrow"/>
        <family val="2"/>
        <charset val="238"/>
      </rPr>
      <t>Zakład Fitochemii</t>
    </r>
    <r>
      <rPr>
        <sz val="10"/>
        <rFont val="Arial Narrow"/>
        <family val="2"/>
        <charset val="238"/>
      </rPr>
      <t>, ul. Krańcowa 8, 24-100 Puławy</t>
    </r>
  </si>
  <si>
    <t>Pozycje 5.1 i 5.2: Zamawiający wymaga dostarczenia kolumn wyposażonych w zintegrowany moduł elektroniczny (chip RFID) kompatybilny z systemem operacyjnym chromatografu cieczowego i spektrometru mas UPLC Waters TQD. Jest to podyktowane koniecznością zapewnienia integralności danych (Data Integrity) zgodnie z wymaganiami jednostki. System ten automatycznie rejestruje historię pracy kolumny (liczba wstrzyknięć, maks. ciśnienie). Zastosowanie innych kolumn uniemożliwi pracę w trybie monitorowania zużycia, co jest krytyczne dla powtarzalności procesów badawczych i ochrony systemów UHPLC przed awarią.</t>
  </si>
  <si>
    <r>
      <t>Termin realizacji:</t>
    </r>
    <r>
      <rPr>
        <b/>
        <sz val="10"/>
        <rFont val="Arial Narrow"/>
        <family val="2"/>
        <charset val="238"/>
      </rPr>
      <t xml:space="preserve">  </t>
    </r>
    <r>
      <rPr>
        <sz val="10"/>
        <rFont val="Arial Narrow"/>
        <family val="2"/>
        <charset val="238"/>
      </rPr>
      <t xml:space="preserve">do </t>
    </r>
    <r>
      <rPr>
        <b/>
        <sz val="10"/>
        <rFont val="Arial Narrow"/>
        <family val="2"/>
        <charset val="238"/>
      </rPr>
      <t>3 tygodni</t>
    </r>
    <r>
      <rPr>
        <sz val="10"/>
        <rFont val="Arial Narrow"/>
        <family val="2"/>
        <charset val="238"/>
      </rPr>
      <t xml:space="preserve"> od dnia podpisania umowy</t>
    </r>
  </si>
  <si>
    <r>
      <t>Dostawa na adres:</t>
    </r>
    <r>
      <rPr>
        <b/>
        <sz val="10"/>
        <rFont val="Arial Narrow"/>
        <family val="2"/>
        <charset val="238"/>
      </rPr>
      <t xml:space="preserve">  IUNG PIB Główne Laboratorium Analiz Chemicznych , </t>
    </r>
    <r>
      <rPr>
        <sz val="10"/>
        <rFont val="Arial Narrow"/>
        <family val="2"/>
        <charset val="238"/>
      </rPr>
      <t>ul. Krańcowa 8, 24-100 Puławy</t>
    </r>
  </si>
  <si>
    <r>
      <t xml:space="preserve">Termin ważności: </t>
    </r>
    <r>
      <rPr>
        <b/>
        <sz val="10"/>
        <rFont val="Arial Narrow"/>
        <family val="2"/>
        <charset val="238"/>
      </rPr>
      <t xml:space="preserve">minimum 3/4 maksymalnego </t>
    </r>
    <r>
      <rPr>
        <sz val="10"/>
        <rFont val="Arial Narrow"/>
        <family val="2"/>
        <charset val="238"/>
      </rPr>
      <t>terminu ważności</t>
    </r>
  </si>
  <si>
    <r>
      <t>Termin realizacji:</t>
    </r>
    <r>
      <rPr>
        <b/>
        <sz val="10"/>
        <rFont val="Arial Narrow"/>
        <family val="2"/>
        <charset val="238"/>
      </rPr>
      <t xml:space="preserve">  </t>
    </r>
  </si>
  <si>
    <r>
      <t xml:space="preserve">poz. 2.1-2.2: </t>
    </r>
    <r>
      <rPr>
        <b/>
        <sz val="10"/>
        <rFont val="Arial Narrow"/>
        <family val="2"/>
        <charset val="238"/>
      </rPr>
      <t xml:space="preserve">do 3 tygodni </t>
    </r>
    <r>
      <rPr>
        <sz val="10"/>
        <rFont val="Arial Narrow"/>
        <family val="2"/>
        <charset val="238"/>
      </rPr>
      <t>od dnia podpisania umowy</t>
    </r>
  </si>
  <si>
    <r>
      <t xml:space="preserve">poz. 2.3:  </t>
    </r>
    <r>
      <rPr>
        <sz val="10"/>
        <rFont val="Arial Narrow"/>
        <family val="2"/>
        <charset val="238"/>
      </rPr>
      <t xml:space="preserve">do </t>
    </r>
    <r>
      <rPr>
        <b/>
        <sz val="10"/>
        <rFont val="Arial Narrow"/>
        <family val="2"/>
        <charset val="238"/>
      </rPr>
      <t>4 tygodni</t>
    </r>
    <r>
      <rPr>
        <sz val="10"/>
        <rFont val="Arial Narrow"/>
        <family val="2"/>
        <charset val="238"/>
      </rPr>
      <t xml:space="preserve"> od dnia podpisania umowy</t>
    </r>
  </si>
  <si>
    <r>
      <t>Dostawa na adres:</t>
    </r>
    <r>
      <rPr>
        <b/>
        <sz val="10"/>
        <rFont val="Arial Narrow"/>
        <family val="2"/>
        <charset val="238"/>
      </rPr>
      <t xml:space="preserve"> </t>
    </r>
  </si>
  <si>
    <r>
      <t xml:space="preserve">poz. 2.1-2.2: </t>
    </r>
    <r>
      <rPr>
        <b/>
        <sz val="10"/>
        <rFont val="Arial Narrow"/>
        <family val="2"/>
        <charset val="238"/>
      </rPr>
      <t xml:space="preserve"> </t>
    </r>
    <r>
      <rPr>
        <sz val="10"/>
        <rFont val="Arial Narrow"/>
        <family val="2"/>
        <charset val="238"/>
      </rPr>
      <t xml:space="preserve">IUNG PIB </t>
    </r>
    <r>
      <rPr>
        <b/>
        <sz val="10"/>
        <rFont val="Arial Narrow"/>
        <family val="2"/>
        <charset val="238"/>
      </rPr>
      <t xml:space="preserve">Główne Laboratorium Analiz Chemicznych, </t>
    </r>
    <r>
      <rPr>
        <sz val="10"/>
        <rFont val="Arial Narrow"/>
        <family val="2"/>
        <charset val="238"/>
      </rPr>
      <t>ul. Krańcowa 8, 24-100 Puławy</t>
    </r>
  </si>
  <si>
    <r>
      <t xml:space="preserve">poz. 2.3:  </t>
    </r>
    <r>
      <rPr>
        <sz val="10"/>
        <rFont val="Arial Narrow"/>
        <family val="2"/>
        <charset val="238"/>
      </rPr>
      <t xml:space="preserve">IUNG PIB </t>
    </r>
    <r>
      <rPr>
        <b/>
        <sz val="10"/>
        <rFont val="Arial Narrow"/>
        <family val="2"/>
        <charset val="238"/>
      </rPr>
      <t xml:space="preserve"> Zakład Fitochemii</t>
    </r>
    <r>
      <rPr>
        <sz val="10"/>
        <rFont val="Arial Narrow"/>
        <family val="2"/>
        <charset val="238"/>
      </rPr>
      <t>, ul. Krańcowa 8, 24-100 Puławy</t>
    </r>
  </si>
  <si>
    <r>
      <t xml:space="preserve">poz. 2.1-2.2:  </t>
    </r>
    <r>
      <rPr>
        <b/>
        <sz val="10"/>
        <rFont val="Arial Narrow"/>
        <family val="2"/>
        <charset val="238"/>
      </rPr>
      <t>minimum 3/4</t>
    </r>
    <r>
      <rPr>
        <sz val="10"/>
        <rFont val="Arial Narrow"/>
        <family val="2"/>
        <charset val="238"/>
      </rPr>
      <t xml:space="preserve"> maksymalnego terminu ważności</t>
    </r>
  </si>
  <si>
    <r>
      <t>Dostawa na adres:</t>
    </r>
    <r>
      <rPr>
        <b/>
        <sz val="10"/>
        <rFont val="Arial Narrow"/>
        <family val="2"/>
        <charset val="238"/>
      </rPr>
      <t xml:space="preserve">  </t>
    </r>
    <r>
      <rPr>
        <b/>
        <u/>
        <sz val="10"/>
        <rFont val="Arial Narrow"/>
        <family val="2"/>
        <charset val="238"/>
      </rPr>
      <t xml:space="preserve"> IUNG PIB Zakład Fitochemii, ul. Krańcowa 8, 24-100 Puławy</t>
    </r>
  </si>
  <si>
    <r>
      <t>Dostawa na adres:</t>
    </r>
    <r>
      <rPr>
        <b/>
        <sz val="10"/>
        <rFont val="Arial Narrow"/>
        <family val="2"/>
        <charset val="238"/>
      </rPr>
      <t xml:space="preserve">  </t>
    </r>
    <r>
      <rPr>
        <b/>
        <u/>
        <sz val="10"/>
        <rFont val="Arial Narrow"/>
        <family val="2"/>
        <charset val="238"/>
      </rPr>
      <t xml:space="preserve"> IUNG PIB Zakład Fitochemii, </t>
    </r>
    <r>
      <rPr>
        <sz val="10"/>
        <rFont val="Arial Narrow"/>
        <family val="2"/>
        <charset val="238"/>
      </rPr>
      <t>ul. Krańcowa 8, 24-100 Puławy</t>
    </r>
  </si>
  <si>
    <r>
      <t>Termin realizacji:</t>
    </r>
    <r>
      <rPr>
        <sz val="10"/>
        <rFont val="Arial Narrow"/>
        <family val="2"/>
        <charset val="238"/>
      </rPr>
      <t xml:space="preserve">    </t>
    </r>
    <r>
      <rPr>
        <b/>
        <sz val="10"/>
        <rFont val="Arial Narrow"/>
        <family val="2"/>
        <charset val="238"/>
      </rPr>
      <t xml:space="preserve">21 dni roboczych </t>
    </r>
    <r>
      <rPr>
        <sz val="10"/>
        <rFont val="Arial Narrow"/>
        <family val="2"/>
        <charset val="238"/>
      </rPr>
      <t>od dnia podpisania umowy</t>
    </r>
  </si>
  <si>
    <r>
      <t>Dostawa na adres:</t>
    </r>
    <r>
      <rPr>
        <b/>
        <sz val="10"/>
        <rFont val="Arial Narrow"/>
        <family val="2"/>
        <charset val="238"/>
      </rPr>
      <t xml:space="preserve">  </t>
    </r>
    <r>
      <rPr>
        <sz val="10"/>
        <rFont val="Arial Narrow"/>
        <family val="2"/>
        <charset val="238"/>
      </rPr>
      <t>IUNG PIB</t>
    </r>
    <r>
      <rPr>
        <b/>
        <sz val="10"/>
        <rFont val="Arial Narrow"/>
        <family val="2"/>
        <charset val="238"/>
      </rPr>
      <t xml:space="preserve"> Zakład Gleboznawstwa i Analiz Środowiskowych, </t>
    </r>
    <r>
      <rPr>
        <sz val="10"/>
        <rFont val="Arial Narrow"/>
        <family val="2"/>
        <charset val="238"/>
      </rPr>
      <t>ul. Krańcowa 8, 24-100 Puławy</t>
    </r>
  </si>
  <si>
    <r>
      <t xml:space="preserve">Termin ważności: </t>
    </r>
    <r>
      <rPr>
        <sz val="10"/>
        <rFont val="Arial Narrow"/>
        <family val="2"/>
        <charset val="238"/>
      </rPr>
      <t xml:space="preserve">Wymagany termin ważności od dnia dostawy - </t>
    </r>
    <r>
      <rPr>
        <b/>
        <sz val="10"/>
        <rFont val="Arial Narrow"/>
        <family val="2"/>
        <charset val="238"/>
      </rPr>
      <t xml:space="preserve">min. 3/4 </t>
    </r>
    <r>
      <rPr>
        <sz val="10"/>
        <rFont val="Arial Narrow"/>
        <family val="2"/>
        <charset val="238"/>
      </rPr>
      <t xml:space="preserve">maksymalnego terminu ważności producenta dla danego produktu. </t>
    </r>
  </si>
  <si>
    <r>
      <t>Termin realizacji:</t>
    </r>
    <r>
      <rPr>
        <sz val="10"/>
        <rFont val="Arial Narrow"/>
        <family val="2"/>
        <charset val="238"/>
      </rPr>
      <t xml:space="preserve">   </t>
    </r>
    <r>
      <rPr>
        <b/>
        <sz val="10"/>
        <rFont val="Arial Narrow"/>
        <family val="2"/>
        <charset val="238"/>
      </rPr>
      <t xml:space="preserve"> 14 dni </t>
    </r>
    <r>
      <rPr>
        <sz val="10"/>
        <rFont val="Arial Narrow"/>
        <family val="2"/>
        <charset val="238"/>
      </rPr>
      <t>od dnia podpisania umowy</t>
    </r>
  </si>
  <si>
    <r>
      <t>Termin realizacji:</t>
    </r>
    <r>
      <rPr>
        <sz val="10"/>
        <rFont val="Arial Narrow"/>
        <family val="2"/>
        <charset val="238"/>
      </rPr>
      <t xml:space="preserve">   </t>
    </r>
    <r>
      <rPr>
        <b/>
        <sz val="10"/>
        <rFont val="Arial Narrow"/>
        <family val="2"/>
        <charset val="238"/>
      </rPr>
      <t xml:space="preserve"> do 7 tygodni </t>
    </r>
    <r>
      <rPr>
        <sz val="10"/>
        <rFont val="Arial Narrow"/>
        <family val="2"/>
        <charset val="238"/>
      </rPr>
      <t>od dnia podpisania umowy</t>
    </r>
  </si>
  <si>
    <r>
      <t>Termin realizacji:</t>
    </r>
    <r>
      <rPr>
        <sz val="10"/>
        <rFont val="Arial Narrow"/>
        <family val="2"/>
        <charset val="238"/>
      </rPr>
      <t xml:space="preserve">    </t>
    </r>
    <r>
      <rPr>
        <b/>
        <sz val="10"/>
        <rFont val="Arial Narrow"/>
        <family val="2"/>
        <charset val="238"/>
      </rPr>
      <t xml:space="preserve">30 dni roboczych </t>
    </r>
    <r>
      <rPr>
        <sz val="10"/>
        <rFont val="Arial Narrow"/>
        <family val="2"/>
        <charset val="238"/>
      </rPr>
      <t>od dnia podpisania umowy</t>
    </r>
  </si>
  <si>
    <r>
      <t>Termin realizacji:</t>
    </r>
    <r>
      <rPr>
        <sz val="10"/>
        <rFont val="Arial Narrow"/>
        <family val="2"/>
        <charset val="238"/>
      </rPr>
      <t xml:space="preserve">   do</t>
    </r>
    <r>
      <rPr>
        <b/>
        <sz val="10"/>
        <rFont val="Arial Narrow"/>
        <family val="2"/>
        <charset val="238"/>
      </rPr>
      <t xml:space="preserve"> 21 dni roboczych</t>
    </r>
    <r>
      <rPr>
        <sz val="10"/>
        <rFont val="Arial Narrow"/>
        <family val="2"/>
        <charset val="238"/>
      </rPr>
      <t xml:space="preserve"> od dnia podpisania umowy</t>
    </r>
  </si>
  <si>
    <r>
      <t>Dostawa na adres:</t>
    </r>
    <r>
      <rPr>
        <b/>
        <sz val="10"/>
        <rFont val="Arial Narrow"/>
        <family val="2"/>
        <charset val="238"/>
      </rPr>
      <t xml:space="preserve">  </t>
    </r>
    <r>
      <rPr>
        <b/>
        <u/>
        <sz val="10"/>
        <rFont val="Arial Narrow"/>
        <family val="2"/>
        <charset val="238"/>
      </rPr>
      <t xml:space="preserve"> IUNG PIB Zakład Mikrobiologii, ul. Krańcowa 8, 24-100 Puławy</t>
    </r>
  </si>
  <si>
    <t xml:space="preserve">Pierścienie uszczelniające typu O-ring, przeznaczone do uszczelniania korka (zamknięcia) celi ekstrakcyjnej stosowanej w procesach ekstrakcji pod wysokim ciśnieniem i temperaturą.
O-ring przeznaczony do pracy w aparaturze typu ASE 200, montowany w gnieździe uszczelniającym korka celi ekstrakcyjnej.
Wykonany z materiału o wysokiej odporności chemicznej (np. PTFE lub równoważny), odpornego na działanie rozpuszczalników organicznych, wysokiej temperatury i wysokiego ciśnienia.
Produkt musi zapewniać szczelność układu oraz być dopasowany do gniazda urządzenia, umożliwiając montaż bez modyfikacji i prawidłową pracę aparatury.
</t>
  </si>
  <si>
    <t>Kolumienki SPE (ekstrakcja do fazy stałej) z sorbentem polimerowym o właściwościach hydrofilowo-lipofilowych (HLB), do ekstrakcji i oczyszczania próbek, masa sorbentu: 200 mg ±10%, objętość: 3 ml ±15%, tuba (kolumna) wykonana z materiału chemicznie odpornego, np. PTFE lub równoważnego</t>
  </si>
  <si>
    <t>Probówki wirówkowe o poj. 50 ml - wolnostojące, ze stożkowym dnem wykonane z przeźroczystego PP odpornego na wirowanie do min. 10 000 x g, niepirogenne, wolne od RNazy, DNazy, odporne na działanie chemiczne, z polem do opisu i wyraźną, precyzyjną  podziałką  o dokładności min.±2%,  ze szczelną płaską nakrętką HDPE, możliwość autoklawowania w temperaturze 121 °C i zamrażania do -80 °C, niesterylne, pakowane w trwałe torebki z zamkiem błyskawicznym, opakowanie wewnętrzne jest indywidualnie oznakowane w celu zapewnienia identyfikowalności każdej partii</t>
  </si>
  <si>
    <t xml:space="preserve">"Probówki okrągłodenne bez kołnierza, z PP 
poj. całkowita od 10 do 12 ml
16 x 100 mm +/-10%, bez znaczników"
</t>
  </si>
  <si>
    <t xml:space="preserve">Pojemnik   na próbki o poj. 120 ml wykonane z polipropylenu z polem do opisu i podziałką i z zakrętką </t>
  </si>
  <si>
    <t>Uszczelki do mostka kwarcowego O-Ring 7.59 x 2.62 mm z materiału o podwyższonej odpornosci na temperaturę ok. 1000°C. Kompatybilne z analizatorem Vario Macro Cube CN</t>
  </si>
  <si>
    <r>
      <t>Czynnik osuszaj</t>
    </r>
    <r>
      <rPr>
        <sz val="10"/>
        <color theme="1"/>
        <rFont val="Arial Narrow"/>
        <family val="2"/>
        <charset val="238"/>
      </rPr>
      <t>ący op. ok. 230 g</t>
    </r>
  </si>
  <si>
    <t>Granulat do absorpcji wilgoci z substancją wskaźnikową do trybów pracy z oznaczaniem siarki, o lekkich właściwościach zasypowych , nie sklejających się cząsteczkach, do zasypywania w rurkach osuszaczy, ze wskaźnikiem wilgoci, nie powodujący korozji.Kompatybilny chemicznie z analizatorem Vario Macro Cube CN.</t>
  </si>
  <si>
    <t>Miedź w kształcie drucików o długości ok. 5mm jako wypełnienie rury redukcyjnej. Kompatybilne z analizatorem Vario Macro Cube CN.</t>
  </si>
  <si>
    <r>
      <t xml:space="preserve">Tlenek miedzi II </t>
    </r>
    <r>
      <rPr>
        <sz val="10"/>
        <color rgb="FFFF0000"/>
        <rFont val="Arial Narrow"/>
        <family val="2"/>
        <charset val="238"/>
      </rPr>
      <t>j</t>
    </r>
    <r>
      <rPr>
        <sz val="10"/>
        <rFont val="Arial Narrow"/>
        <family val="2"/>
        <charset val="238"/>
      </rPr>
      <t>ako katalizator do wypełnienia rury spalania i dopalania. Kompatybilny chemicznie z analizatorem Vario Macro Cube CN.</t>
    </r>
  </si>
  <si>
    <t>Kulki korundowe odporne na wysokie temperatury z tlenku glinu jako warstwy separacyjne wypełnienia  i stabilizujące warunki termiczne w rurach reakcyjnych bloku piecowego. Kompatybilne i pasujące do analizatora Vario Macro Cube CN.</t>
  </si>
  <si>
    <t>Listki folii z cyny o wym. 35 x 35 mm, do zamykania i kompaktowania próbek stałych. Kompatybilne z analizatorem Vario Macro Cube CN.</t>
  </si>
  <si>
    <r>
      <t xml:space="preserve">Uszczelki O-ring 20 x 2 mm, w korkach rur reakcyjnych, o podwyższonej odpornosci na temperaturę (ok. 1000 °C). </t>
    </r>
    <r>
      <rPr>
        <sz val="10"/>
        <color theme="1"/>
        <rFont val="Arial Narrow"/>
        <family val="2"/>
        <charset val="238"/>
      </rPr>
      <t>Kompatybilne i pasujący do analizatora Vario Macro Cube CN.</t>
    </r>
  </si>
  <si>
    <t>Uszczelki O-ring 22 x 2 mm, w korku rury dopalania, o podwyższonej odpornosci na temperaturę (ok. 1000 °C).Kompatybilne i pasujące do analizatora Vario Macro Cube CN.</t>
  </si>
  <si>
    <t>Sitko metalowe okrągłe, o średnicy 22 mm, zatrzymujące ziarniste cząsteczki wypełnienia rury spalania i dopalającej. Kompatybilne i pasujące do analizatora Vario Macro Cube CN.</t>
  </si>
  <si>
    <t>Uszczelka O-ring 4,5 x 1,5 mm, w rurce doprowadzającej gaz do zaworu kulowego. Kompatybilna ii pasująca do analizatora Vario Macro Cube CN.</t>
  </si>
  <si>
    <t>Uszczelki Quad-Ring 7,65 x 1,78 mm, o przekroju poprzecznym do panewek na złączach klipsowych dużych. Kompatybilne i pasujące do analizatora Vario Macro Cube CN.</t>
  </si>
  <si>
    <t>Stożek próbnika, niklowana końcówka z miedzianą podstawą do ICP-MS</t>
  </si>
  <si>
    <t>Stożek próbnika ICP-MS, niklowana końcówka z miedzianą podstawą.Standardowy stożek używany z soczewką X do większości rutynowych zastosowań. Nadaje się do większości typowych zastosowań (roztwory wodne, matryce kwasowe, roztwory niezawierające HF. Kompatybilny z spektrometrem ICP-MS 7850</t>
  </si>
  <si>
    <t>Stożek skimmerowy do ICP-MS</t>
  </si>
  <si>
    <t>Stożkiek skimmera ICP-MS z soczewką X, nikiel. Do stosowania z stożkiem próbnika niklowego i podstawą skimmera ze stali nierdzewnej. Kompatybilny ze spektrometrem  mas ICP-MS 7850</t>
  </si>
  <si>
    <t xml:space="preserve">Uszczelka stożka próbnika, grafitowa do ICP-MS, 3 szt. </t>
  </si>
  <si>
    <t>Płaski pierścień grafitowy do uszczelnienia między interfejsem a stożkiem próbnika. Kompatybilny ze spektrometrem mas ICP-MS 7850</t>
  </si>
  <si>
    <t>Nebulizator MicroMist, seria U ze złączem UniFit do próbek, standardowy w spektrofotometrach ICP-MS</t>
  </si>
  <si>
    <t>Koncentryczny nebulizator ze szkła borokrzemianowego, standardowo stosowany w spektrofotometrach ICP-MS. Nadaje się do większości rodzajów próbek, z wyjątkiem próbek zawierających HF lub pyły zawieszone.
Kompatybilny z modelem spektrometru mas ICP-MS 7850.</t>
  </si>
  <si>
    <t>Palnik kwarcowy, jednoczęściowy, iniektor o średnicy wewnętrznej 2,5 mm, standardowy do analizatorów ICP-MS</t>
  </si>
  <si>
    <r>
      <t>Palnik kwarcowy, jednoczęściowy, iniektor o średnicy wewnętrznej</t>
    </r>
    <r>
      <rPr>
        <sz val="10"/>
        <color theme="1"/>
        <rFont val="Arial Narrow"/>
        <family val="2"/>
        <charset val="238"/>
      </rPr>
      <t xml:space="preserve"> 2,5 mm</t>
    </r>
    <r>
      <rPr>
        <sz val="10"/>
        <color rgb="FFFF0000"/>
        <rFont val="Arial Narrow"/>
        <family val="2"/>
        <charset val="238"/>
      </rPr>
      <t xml:space="preserve">, </t>
    </r>
    <r>
      <rPr>
        <sz val="10"/>
        <rFont val="Arial Narrow"/>
        <family val="2"/>
        <charset val="238"/>
      </rPr>
      <t>standardowy do analizatorów ICP-MS. Nadaje się do większości rutynowych zastosowań, ale nie do lotnych rozpuszczalników organicznych ani próbek zawierających kwas fluorowodorowy (HF).Wymóg krytyczny: kompatybilność ze spektrometrem mas ICP-MS 7850</t>
    </r>
  </si>
  <si>
    <r>
      <t>Zestaw 40 kompletnych teflonowych naczyń</t>
    </r>
    <r>
      <rPr>
        <sz val="10"/>
        <rFont val="Arial Narrow"/>
        <family val="2"/>
        <charset val="238"/>
      </rPr>
      <t>, o poj. 55 ml, TFM</t>
    </r>
  </si>
  <si>
    <t xml:space="preserve">Zestaw zawiera:
Kompletny zestaw 40 teflonowych naczyń ciśnieniowych do mineralizacji o pojemności min.55 ml z automatyczną kontrolą ciśnienia maksymalnego.
Naczynia muszą być samowentylujące się tj. umożliwiające uwalnianie nadciśnienia bez konieczności przerywania procesu mineralizacji.
Kompletne naczynie składające się z 3 elementów (liner TFM, zatyczka, zakrętka) oraz osłony wykonanej z kevlaru.
Maksymalna temperatura mineralizacji w oferowanych naczyniach co najmniej 210C. Rotor 40-pozycyjny na teflonowe naczynia ciśnieniowe o pojemności min. 55 ml. Rotor z zestawem naczyń musi być kompatybilny z posiadanym mineralizatorem MarsXpress 2.0 i rozpoznawalny przez niego. Nie wymagają stosowania żadnych części eksploatacyjnych w postaci np. membran, sprężyn, dysków zabezpieczających. Naczynia typu „vent and reseal”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</si>
</sst>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quot;-&quot;??\ _z_ł_-;_-@_-"/>
  </numFmts>
  <fonts count="50">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Narrow"/>
      <family val="2"/>
      <charset val="238"/>
    </font>
    <font>
      <b/>
      <sz val="11"/>
      <name val="Arial Narrow"/>
      <family val="2"/>
      <charset val="238"/>
    </font>
    <font>
      <b/>
      <sz val="10"/>
      <name val="Arial Narrow"/>
      <family val="2"/>
      <charset val="238"/>
    </font>
    <font>
      <sz val="11"/>
      <color theme="1"/>
      <name val="Calibri"/>
      <family val="2"/>
      <charset val="238"/>
      <scheme val="minor"/>
    </font>
    <font>
      <b/>
      <sz val="11"/>
      <color rgb="FF3F3F3F"/>
      <name val="Czcionka tekstu podstawowego"/>
      <family val="2"/>
      <charset val="238"/>
    </font>
    <font>
      <sz val="12"/>
      <name val="Arial Narrow"/>
      <family val="2"/>
      <charset val="238"/>
    </font>
    <font>
      <sz val="12"/>
      <name val="Arial CE"/>
      <charset val="238"/>
    </font>
    <font>
      <b/>
      <sz val="12"/>
      <name val="Arial Narrow"/>
      <family val="2"/>
      <charset val="238"/>
    </font>
    <font>
      <b/>
      <sz val="14"/>
      <name val="Arial Narrow"/>
      <family val="2"/>
      <charset val="238"/>
    </font>
    <font>
      <sz val="10"/>
      <name val="Arial CE"/>
      <charset val="238"/>
    </font>
    <font>
      <b/>
      <sz val="11"/>
      <color rgb="FFFF0000"/>
      <name val="Arial Narrow"/>
      <family val="2"/>
      <charset val="238"/>
    </font>
    <font>
      <sz val="12"/>
      <color rgb="FF000000"/>
      <name val="Arial Narrow"/>
      <family val="2"/>
      <charset val="238"/>
    </font>
    <font>
      <b/>
      <sz val="12"/>
      <color rgb="FFFF0000"/>
      <name val="Arial Narrow"/>
      <family val="2"/>
      <charset val="238"/>
    </font>
    <font>
      <b/>
      <sz val="12"/>
      <color rgb="FF000000"/>
      <name val="Arial Narrow"/>
      <family val="2"/>
      <charset val="238"/>
    </font>
    <font>
      <b/>
      <sz val="10"/>
      <color rgb="FFFF0000"/>
      <name val="Arial Narrow"/>
      <family val="2"/>
      <charset val="238"/>
    </font>
    <font>
      <sz val="11"/>
      <name val="Arial Narrow"/>
      <family val="2"/>
      <charset val="238"/>
    </font>
    <font>
      <sz val="11"/>
      <color theme="1"/>
      <name val="Arial Narrow"/>
      <family val="2"/>
      <charset val="238"/>
    </font>
    <font>
      <sz val="10"/>
      <color rgb="FFFF0000"/>
      <name val="Arial Narrow"/>
      <family val="2"/>
      <charset val="238"/>
    </font>
    <font>
      <i/>
      <sz val="9"/>
      <name val="Arial Narrow"/>
      <family val="2"/>
      <charset val="238"/>
    </font>
    <font>
      <sz val="8"/>
      <name val="Arial CE"/>
      <charset val="238"/>
    </font>
    <font>
      <sz val="11"/>
      <color theme="1"/>
      <name val="Calibri"/>
      <family val="2"/>
      <scheme val="minor"/>
    </font>
    <font>
      <sz val="10"/>
      <name val="Calibri"/>
      <family val="2"/>
      <charset val="238"/>
      <scheme val="minor"/>
    </font>
    <font>
      <sz val="11"/>
      <color rgb="FF000000"/>
      <name val="Calibri"/>
      <family val="2"/>
      <charset val="238"/>
    </font>
    <font>
      <b/>
      <u/>
      <sz val="11"/>
      <name val="Arial Narrow"/>
      <family val="2"/>
      <charset val="238"/>
    </font>
    <font>
      <b/>
      <u/>
      <sz val="12"/>
      <name val="Arial Narrow"/>
      <family val="2"/>
      <charset val="238"/>
    </font>
    <font>
      <b/>
      <i/>
      <sz val="9"/>
      <color rgb="FFFF0000"/>
      <name val="Arial Narrow"/>
      <family val="2"/>
      <charset val="238"/>
    </font>
    <font>
      <b/>
      <u/>
      <sz val="11"/>
      <color rgb="FF000000"/>
      <name val="Arial Narrow"/>
      <family val="2"/>
      <charset val="238"/>
    </font>
    <font>
      <i/>
      <sz val="12"/>
      <color rgb="FF000000"/>
      <name val="Arial Narrow"/>
      <family val="2"/>
      <charset val="238"/>
    </font>
    <font>
      <sz val="10"/>
      <color rgb="FFFF0000"/>
      <name val="Arial CE"/>
      <charset val="238"/>
    </font>
    <font>
      <i/>
      <sz val="11"/>
      <name val="Arial Narrow"/>
      <family val="2"/>
      <charset val="238"/>
    </font>
    <font>
      <vertAlign val="superscript"/>
      <sz val="10"/>
      <name val="Arial Narrow"/>
      <family val="2"/>
      <charset val="238"/>
    </font>
    <font>
      <b/>
      <sz val="10"/>
      <name val="Arial Narrow"/>
      <family val="2"/>
    </font>
    <font>
      <sz val="10"/>
      <color theme="1"/>
      <name val="Arial Narrow"/>
      <family val="2"/>
      <charset val="238"/>
    </font>
    <font>
      <i/>
      <sz val="10"/>
      <name val="Arial Narrow"/>
      <family val="2"/>
      <charset val="238"/>
    </font>
    <font>
      <vertAlign val="superscript"/>
      <sz val="10"/>
      <color theme="1"/>
      <name val="Arial Narrow"/>
      <family val="2"/>
      <charset val="238"/>
    </font>
    <font>
      <sz val="8"/>
      <name val="Arial"/>
      <family val="2"/>
      <charset val="238"/>
    </font>
    <font>
      <i/>
      <sz val="8"/>
      <name val="Arial"/>
      <family val="2"/>
      <charset val="238"/>
    </font>
    <font>
      <sz val="10"/>
      <name val="Arial Narrow"/>
      <family val="2"/>
    </font>
    <font>
      <u/>
      <sz val="11"/>
      <name val="Arial"/>
      <family val="2"/>
      <charset val="238"/>
    </font>
    <font>
      <b/>
      <u/>
      <sz val="10"/>
      <name val="Arial Narrow"/>
      <family val="2"/>
      <charset val="238"/>
    </font>
    <font>
      <b/>
      <u/>
      <sz val="10"/>
      <color rgb="FF000000"/>
      <name val="Arial Narrow"/>
      <family val="2"/>
      <charset val="238"/>
    </font>
    <font>
      <sz val="10"/>
      <color rgb="FF000000"/>
      <name val="Arial Narrow"/>
      <family val="2"/>
      <charset val="238"/>
    </font>
  </fonts>
  <fills count="10">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rgb="FFF2F2F2"/>
      </patternFill>
    </fill>
    <fill>
      <patternFill patternType="solid">
        <fgColor theme="6" tint="0.39997558519241921"/>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99FF"/>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s>
  <cellStyleXfs count="127">
    <xf numFmtId="0" fontId="0" fillId="0" borderId="0"/>
    <xf numFmtId="0" fontId="11" fillId="0" borderId="0"/>
    <xf numFmtId="9" fontId="11" fillId="0" borderId="0" applyFont="0" applyFill="0" applyBorder="0" applyAlignment="0" applyProtection="0"/>
    <xf numFmtId="0" fontId="7" fillId="0" borderId="0"/>
    <xf numFmtId="9" fontId="7" fillId="0" borderId="0" applyFont="0" applyFill="0" applyBorder="0" applyAlignment="0" applyProtection="0"/>
    <xf numFmtId="0" fontId="17" fillId="0" borderId="0"/>
    <xf numFmtId="0" fontId="6" fillId="0" borderId="0"/>
    <xf numFmtId="0" fontId="12" fillId="4" borderId="4" applyNumberFormat="0" applyAlignment="0" applyProtection="0"/>
    <xf numFmtId="0" fontId="6"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28" fillId="0" borderId="0"/>
    <xf numFmtId="9" fontId="4" fillId="0" borderId="0" applyFont="0" applyFill="0" applyBorder="0" applyAlignment="0" applyProtection="0"/>
    <xf numFmtId="9" fontId="2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30" fillId="0" borderId="0"/>
    <xf numFmtId="0" fontId="3" fillId="0" borderId="0"/>
    <xf numFmtId="0" fontId="3" fillId="0" borderId="0"/>
    <xf numFmtId="0" fontId="28"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8">
    <xf numFmtId="0" fontId="0" fillId="0" borderId="0" xfId="0"/>
    <xf numFmtId="0" fontId="8"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4" fillId="0" borderId="0" xfId="0" applyFont="1"/>
    <xf numFmtId="0" fontId="13" fillId="0" borderId="0" xfId="0" applyFont="1"/>
    <xf numFmtId="0" fontId="15" fillId="0" borderId="0" xfId="0" applyFont="1" applyAlignment="1">
      <alignment horizontal="right"/>
    </xf>
    <xf numFmtId="0" fontId="26" fillId="2" borderId="1"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9" fillId="0" borderId="0" xfId="0" applyFont="1" applyAlignment="1">
      <alignment horizontal="right" vertical="center"/>
    </xf>
    <xf numFmtId="4" fontId="15" fillId="0" borderId="0" xfId="0" applyNumberFormat="1" applyFont="1" applyAlignment="1">
      <alignment vertical="center"/>
    </xf>
    <xf numFmtId="2" fontId="15" fillId="0" borderId="0" xfId="0" applyNumberFormat="1" applyFont="1" applyAlignment="1">
      <alignment vertical="center"/>
    </xf>
    <xf numFmtId="0" fontId="14" fillId="2" borderId="1" xfId="0" applyFont="1" applyFill="1" applyBorder="1"/>
    <xf numFmtId="4" fontId="15" fillId="2" borderId="2" xfId="0" applyNumberFormat="1" applyFont="1" applyFill="1" applyBorder="1" applyAlignment="1">
      <alignment vertical="center"/>
    </xf>
    <xf numFmtId="2" fontId="15" fillId="2" borderId="2" xfId="0" applyNumberFormat="1" applyFont="1" applyFill="1" applyBorder="1" applyAlignment="1">
      <alignment vertical="center"/>
    </xf>
    <xf numFmtId="0" fontId="9" fillId="2" borderId="2" xfId="0" applyFont="1" applyFill="1" applyBorder="1" applyAlignment="1">
      <alignment horizontal="right" vertical="center"/>
    </xf>
    <xf numFmtId="0" fontId="32" fillId="0" borderId="0" xfId="0" applyFont="1" applyAlignment="1">
      <alignment horizontal="left" vertical="center"/>
    </xf>
    <xf numFmtId="0" fontId="8" fillId="0" borderId="1" xfId="0" applyFont="1" applyBorder="1" applyAlignment="1">
      <alignment horizontal="left" vertical="top" wrapText="1"/>
    </xf>
    <xf numFmtId="9" fontId="13" fillId="6" borderId="1" xfId="0" applyNumberFormat="1" applyFont="1" applyFill="1" applyBorder="1" applyAlignment="1">
      <alignment horizontal="center" vertical="center"/>
    </xf>
    <xf numFmtId="10" fontId="0" fillId="0" borderId="0" xfId="0" applyNumberFormat="1"/>
    <xf numFmtId="0" fontId="13" fillId="0" borderId="0" xfId="15" applyFont="1" applyFill="1" applyAlignment="1">
      <alignment horizontal="center" vertical="center"/>
    </xf>
    <xf numFmtId="0" fontId="31" fillId="0" borderId="0" xfId="15" applyFont="1" applyFill="1" applyAlignment="1">
      <alignment vertical="center"/>
    </xf>
    <xf numFmtId="0" fontId="24" fillId="0" borderId="0" xfId="15" applyFont="1" applyFill="1" applyAlignment="1">
      <alignment vertical="center"/>
    </xf>
    <xf numFmtId="0" fontId="9" fillId="0" borderId="0" xfId="0" applyFont="1" applyFill="1" applyAlignment="1">
      <alignment horizontal="right" vertical="center"/>
    </xf>
    <xf numFmtId="4" fontId="15" fillId="0" borderId="0" xfId="0" applyNumberFormat="1" applyFont="1" applyFill="1" applyAlignment="1">
      <alignment vertical="center"/>
    </xf>
    <xf numFmtId="2" fontId="15" fillId="0" borderId="0" xfId="0" applyNumberFormat="1" applyFont="1" applyFill="1" applyAlignment="1">
      <alignment vertical="center"/>
    </xf>
    <xf numFmtId="0" fontId="14" fillId="0" borderId="0" xfId="0" applyFont="1" applyFill="1" applyAlignment="1">
      <alignment vertical="center"/>
    </xf>
    <xf numFmtId="0" fontId="0" fillId="0" borderId="0" xfId="0" applyFill="1" applyAlignment="1">
      <alignment vertical="center"/>
    </xf>
    <xf numFmtId="4" fontId="0" fillId="0" borderId="0" xfId="0" applyNumberFormat="1" applyFill="1" applyAlignment="1">
      <alignment vertical="center"/>
    </xf>
    <xf numFmtId="0" fontId="32" fillId="0" borderId="0" xfId="15" applyFont="1" applyFill="1" applyAlignment="1">
      <alignment vertical="center"/>
    </xf>
    <xf numFmtId="0" fontId="29" fillId="0" borderId="0" xfId="15" applyFont="1" applyFill="1" applyAlignment="1">
      <alignment horizontal="center" vertical="center"/>
    </xf>
    <xf numFmtId="4" fontId="29" fillId="0" borderId="0" xfId="15" applyNumberFormat="1" applyFont="1" applyFill="1" applyAlignment="1">
      <alignment horizontal="center" vertical="center"/>
    </xf>
    <xf numFmtId="0" fontId="33" fillId="2" borderId="3" xfId="0" applyFont="1" applyFill="1" applyBorder="1" applyAlignment="1">
      <alignment horizontal="center" vertical="center" wrapText="1"/>
    </xf>
    <xf numFmtId="0" fontId="33" fillId="2" borderId="1" xfId="0" applyFont="1" applyFill="1" applyBorder="1" applyAlignment="1">
      <alignment horizontal="center" vertical="center" wrapText="1"/>
    </xf>
    <xf numFmtId="4" fontId="13" fillId="6" borderId="10" xfId="0" applyNumberFormat="1" applyFont="1" applyFill="1" applyBorder="1" applyAlignment="1">
      <alignment horizontal="center" vertical="center"/>
    </xf>
    <xf numFmtId="4" fontId="13" fillId="6" borderId="11" xfId="0" applyNumberFormat="1" applyFont="1" applyFill="1" applyBorder="1" applyAlignment="1">
      <alignment horizontal="center" vertical="center"/>
    </xf>
    <xf numFmtId="0" fontId="8" fillId="7" borderId="1" xfId="0" applyFont="1" applyFill="1" applyBorder="1" applyAlignment="1">
      <alignment horizontal="center" vertical="center" wrapText="1"/>
    </xf>
    <xf numFmtId="0" fontId="8" fillId="7" borderId="1" xfId="0" applyFont="1" applyFill="1" applyBorder="1" applyAlignment="1">
      <alignment vertical="top" wrapText="1"/>
    </xf>
    <xf numFmtId="0" fontId="34" fillId="0" borderId="0" xfId="0" applyFont="1" applyProtection="1">
      <protection locked="0"/>
    </xf>
    <xf numFmtId="4" fontId="13" fillId="6" borderId="12"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9" fillId="0" borderId="0" xfId="0" applyFont="1" applyAlignment="1" applyProtection="1">
      <alignment horizontal="center" vertical="center" wrapText="1"/>
      <protection locked="0"/>
    </xf>
    <xf numFmtId="0" fontId="32" fillId="0" borderId="0" xfId="15" applyFont="1" applyAlignment="1">
      <alignment vertical="center"/>
    </xf>
    <xf numFmtId="0" fontId="35" fillId="8" borderId="0" xfId="0" applyFont="1" applyFill="1" applyAlignment="1" applyProtection="1">
      <alignment horizontal="right" vertical="center" wrapText="1"/>
      <protection locked="0"/>
    </xf>
    <xf numFmtId="0" fontId="8"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9" borderId="1" xfId="0" applyFont="1" applyFill="1" applyBorder="1" applyAlignment="1">
      <alignment horizontal="center" vertical="center" wrapText="1"/>
    </xf>
    <xf numFmtId="0" fontId="10" fillId="0" borderId="8" xfId="0" applyFont="1" applyBorder="1" applyAlignment="1">
      <alignment horizontal="center" vertical="center"/>
    </xf>
    <xf numFmtId="0" fontId="9" fillId="9" borderId="8" xfId="0" applyFont="1" applyFill="1" applyBorder="1" applyAlignment="1">
      <alignment horizontal="center" vertical="center"/>
    </xf>
    <xf numFmtId="49" fontId="8" fillId="0" borderId="1" xfId="0" applyNumberFormat="1" applyFont="1" applyBorder="1" applyAlignment="1">
      <alignment horizontal="center" vertical="center" wrapText="1"/>
    </xf>
    <xf numFmtId="4" fontId="13" fillId="6" borderId="9" xfId="0" applyNumberFormat="1" applyFont="1" applyFill="1" applyBorder="1" applyAlignment="1">
      <alignment horizontal="center" vertical="center"/>
    </xf>
    <xf numFmtId="4" fontId="13" fillId="6"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9" fillId="0" borderId="0" xfId="0" applyFont="1" applyAlignment="1" applyProtection="1">
      <alignment horizontal="center" vertical="center" wrapText="1"/>
      <protection locked="0"/>
    </xf>
    <xf numFmtId="0" fontId="9" fillId="9" borderId="1" xfId="0" applyFont="1" applyFill="1" applyBorder="1" applyAlignment="1">
      <alignment horizontal="center" vertical="center"/>
    </xf>
    <xf numFmtId="0" fontId="15" fillId="0" borderId="0" xfId="15" applyFont="1" applyFill="1" applyAlignment="1">
      <alignment vertical="center"/>
    </xf>
    <xf numFmtId="0" fontId="36" fillId="0" borderId="0" xfId="0" applyFont="1" applyAlignment="1">
      <alignment vertical="center"/>
    </xf>
    <xf numFmtId="0" fontId="36" fillId="0" borderId="0" xfId="0" applyFont="1" applyAlignment="1">
      <alignment vertical="top" wrapText="1"/>
    </xf>
    <xf numFmtId="0" fontId="36" fillId="0" borderId="0" xfId="0" applyFont="1" applyAlignment="1">
      <alignment vertical="top"/>
    </xf>
    <xf numFmtId="0" fontId="36" fillId="0" borderId="0" xfId="0" applyFont="1"/>
    <xf numFmtId="0" fontId="36" fillId="0" borderId="0" xfId="0" applyFont="1" applyAlignment="1">
      <alignment wrapText="1"/>
    </xf>
    <xf numFmtId="0" fontId="19" fillId="0" borderId="0" xfId="0" applyFont="1" applyAlignment="1" applyProtection="1">
      <alignment horizontal="center" vertical="center" wrapText="1"/>
      <protection locked="0"/>
    </xf>
    <xf numFmtId="0" fontId="10" fillId="2" borderId="1" xfId="0" applyFont="1" applyFill="1" applyBorder="1" applyAlignment="1">
      <alignment horizontal="center" vertical="center" wrapText="1"/>
    </xf>
    <xf numFmtId="0" fontId="8" fillId="9" borderId="1" xfId="0" applyFont="1" applyFill="1" applyBorder="1" applyAlignment="1">
      <alignment horizontal="center" vertical="center"/>
    </xf>
    <xf numFmtId="0" fontId="8" fillId="9" borderId="8" xfId="0" applyFont="1" applyFill="1" applyBorder="1" applyAlignment="1">
      <alignment horizontal="center" vertical="center" wrapText="1"/>
    </xf>
    <xf numFmtId="4" fontId="13" fillId="6" borderId="14" xfId="0" applyNumberFormat="1" applyFont="1" applyFill="1" applyBorder="1" applyAlignment="1">
      <alignment horizontal="center" vertical="center"/>
    </xf>
    <xf numFmtId="0" fontId="8" fillId="9" borderId="15" xfId="0" applyFont="1" applyFill="1" applyBorder="1" applyAlignment="1">
      <alignment horizontal="left" vertical="center" wrapText="1"/>
    </xf>
    <xf numFmtId="0" fontId="8" fillId="9" borderId="15" xfId="0" applyFont="1" applyFill="1" applyBorder="1" applyAlignment="1">
      <alignment horizontal="center" vertical="center" wrapText="1"/>
    </xf>
    <xf numFmtId="0" fontId="9" fillId="9" borderId="15" xfId="0" applyFont="1" applyFill="1" applyBorder="1" applyAlignment="1">
      <alignment horizontal="center" vertical="center"/>
    </xf>
    <xf numFmtId="4" fontId="13" fillId="6" borderId="16" xfId="0" applyNumberFormat="1" applyFont="1" applyFill="1" applyBorder="1" applyAlignment="1">
      <alignment horizontal="center" vertical="center"/>
    </xf>
    <xf numFmtId="9" fontId="13" fillId="6" borderId="3" xfId="0" applyNumberFormat="1" applyFont="1" applyFill="1" applyBorder="1" applyAlignment="1">
      <alignment horizontal="center" vertical="center"/>
    </xf>
    <xf numFmtId="4" fontId="13" fillId="6" borderId="3" xfId="0" applyNumberFormat="1" applyFont="1" applyFill="1" applyBorder="1" applyAlignment="1">
      <alignment horizontal="center" vertical="center"/>
    </xf>
    <xf numFmtId="0" fontId="9" fillId="2" borderId="7" xfId="0" applyFont="1" applyFill="1" applyBorder="1" applyAlignment="1">
      <alignment horizontal="right" vertical="center"/>
    </xf>
    <xf numFmtId="4" fontId="15" fillId="2" borderId="17" xfId="0" applyNumberFormat="1" applyFont="1" applyFill="1" applyBorder="1" applyAlignment="1">
      <alignment vertical="center"/>
    </xf>
    <xf numFmtId="2" fontId="15" fillId="2" borderId="18" xfId="0" applyNumberFormat="1" applyFont="1" applyFill="1" applyBorder="1" applyAlignment="1">
      <alignment vertical="center"/>
    </xf>
    <xf numFmtId="4" fontId="15" fillId="2" borderId="18" xfId="0" applyNumberFormat="1" applyFont="1" applyFill="1" applyBorder="1" applyAlignment="1">
      <alignment vertical="center"/>
    </xf>
    <xf numFmtId="0" fontId="14" fillId="2" borderId="19" xfId="0" applyFont="1" applyFill="1" applyBorder="1"/>
    <xf numFmtId="0" fontId="23" fillId="9" borderId="1" xfId="0" applyFont="1" applyFill="1" applyBorder="1" applyAlignment="1">
      <alignment horizontal="center" vertical="center"/>
    </xf>
    <xf numFmtId="0" fontId="35" fillId="9" borderId="0" xfId="0" applyFont="1" applyFill="1" applyAlignment="1" applyProtection="1">
      <alignment horizontal="right" vertical="center" wrapText="1"/>
      <protection locked="0"/>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1" xfId="0" applyFont="1" applyBorder="1" applyAlignment="1">
      <alignment horizontal="left" vertical="center" wrapText="1" shrinkToFit="1"/>
    </xf>
    <xf numFmtId="9" fontId="8" fillId="0" borderId="1" xfId="0" applyNumberFormat="1" applyFont="1" applyBorder="1" applyAlignment="1">
      <alignment horizontal="left" vertical="center" wrapText="1"/>
    </xf>
    <xf numFmtId="0" fontId="8" fillId="0" borderId="2" xfId="0" applyFont="1" applyBorder="1" applyAlignment="1">
      <alignment horizontal="left" vertical="center" wrapText="1"/>
    </xf>
    <xf numFmtId="0" fontId="8" fillId="7" borderId="1" xfId="0" applyFont="1" applyFill="1" applyBorder="1" applyAlignment="1">
      <alignment horizontal="left" vertical="top" wrapText="1"/>
    </xf>
    <xf numFmtId="0" fontId="8" fillId="9" borderId="1" xfId="0" applyFont="1" applyFill="1" applyBorder="1" applyAlignment="1">
      <alignment horizontal="left" vertical="center" wrapText="1"/>
    </xf>
    <xf numFmtId="0" fontId="8" fillId="9" borderId="1" xfId="0" applyFont="1" applyFill="1" applyBorder="1" applyAlignment="1">
      <alignment horizontal="left" vertical="top" wrapText="1"/>
    </xf>
    <xf numFmtId="0" fontId="8" fillId="9" borderId="1" xfId="0" applyFont="1" applyFill="1" applyBorder="1" applyAlignment="1">
      <alignment horizontal="left" vertical="top" wrapText="1" shrinkToFit="1"/>
    </xf>
    <xf numFmtId="0" fontId="19" fillId="0" borderId="0" xfId="0" applyFont="1" applyAlignment="1" applyProtection="1">
      <alignment horizontal="center" vertical="center" wrapText="1"/>
      <protection locked="0"/>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9" fillId="0" borderId="0" xfId="0" applyFont="1" applyAlignment="1" applyProtection="1">
      <alignment horizontal="center" vertical="center" wrapText="1"/>
      <protection locked="0"/>
    </xf>
    <xf numFmtId="0" fontId="10"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8" fillId="0" borderId="0" xfId="0" applyFont="1" applyAlignment="1" applyProtection="1">
      <alignment horizontal="center" vertical="center" wrapText="1"/>
      <protection locked="0"/>
    </xf>
    <xf numFmtId="0" fontId="37" fillId="9" borderId="6" xfId="0" applyFont="1" applyFill="1" applyBorder="1" applyAlignment="1">
      <alignment horizontal="center" vertical="center" wrapText="1"/>
    </xf>
    <xf numFmtId="0" fontId="41" fillId="9" borderId="6" xfId="0" applyFont="1" applyFill="1" applyBorder="1" applyAlignment="1">
      <alignment horizontal="center" vertical="top" wrapText="1"/>
    </xf>
    <xf numFmtId="0" fontId="9" fillId="2" borderId="1" xfId="0" applyFont="1" applyFill="1" applyBorder="1" applyAlignment="1">
      <alignment horizontal="right" vertical="center"/>
    </xf>
    <xf numFmtId="4" fontId="15" fillId="2" borderId="1" xfId="0" applyNumberFormat="1" applyFont="1" applyFill="1" applyBorder="1" applyAlignment="1">
      <alignment vertical="center"/>
    </xf>
    <xf numFmtId="2" fontId="15" fillId="2" borderId="1" xfId="0" applyNumberFormat="1" applyFont="1" applyFill="1" applyBorder="1" applyAlignment="1">
      <alignment vertical="center"/>
    </xf>
    <xf numFmtId="0" fontId="43" fillId="0" borderId="6" xfId="0" applyFont="1" applyBorder="1" applyAlignment="1">
      <alignment horizontal="center" vertical="center" wrapText="1"/>
    </xf>
    <xf numFmtId="0" fontId="43" fillId="0" borderId="6" xfId="0" applyFont="1" applyBorder="1" applyAlignment="1">
      <alignment horizontal="center" vertical="top" wrapText="1"/>
    </xf>
    <xf numFmtId="0" fontId="41" fillId="0" borderId="6" xfId="0" applyFont="1" applyBorder="1" applyAlignment="1">
      <alignment horizontal="center" vertical="top" wrapText="1"/>
    </xf>
    <xf numFmtId="0" fontId="44" fillId="9" borderId="6" xfId="0" applyFont="1" applyFill="1" applyBorder="1" applyAlignment="1">
      <alignment horizontal="center" vertical="center" wrapText="1"/>
    </xf>
    <xf numFmtId="0" fontId="41" fillId="9" borderId="0" xfId="0" applyFont="1" applyFill="1" applyBorder="1" applyAlignment="1">
      <alignment horizontal="center" vertical="top" wrapText="1"/>
    </xf>
    <xf numFmtId="0" fontId="41" fillId="9" borderId="0" xfId="0" applyFont="1" applyFill="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left" vertical="center" wrapText="1" shrinkToFit="1"/>
    </xf>
    <xf numFmtId="0" fontId="8" fillId="6" borderId="1" xfId="0" applyFont="1" applyFill="1" applyBorder="1" applyAlignment="1">
      <alignment horizontal="left" vertical="center" wrapText="1"/>
    </xf>
    <xf numFmtId="0" fontId="47" fillId="0" borderId="0" xfId="15" applyFont="1" applyFill="1" applyAlignment="1">
      <alignment vertical="center"/>
    </xf>
    <xf numFmtId="0" fontId="49" fillId="0" borderId="0" xfId="0" applyFont="1" applyAlignment="1" applyProtection="1">
      <alignment horizontal="left" vertical="top" wrapText="1"/>
      <protection locked="0"/>
    </xf>
    <xf numFmtId="0" fontId="10" fillId="0" borderId="0" xfId="0" applyFont="1" applyFill="1" applyAlignment="1">
      <alignment horizontal="right" vertical="center"/>
    </xf>
    <xf numFmtId="0" fontId="8" fillId="0" borderId="0" xfId="15" applyFont="1" applyFill="1" applyAlignment="1">
      <alignment horizontal="center" vertical="center"/>
    </xf>
    <xf numFmtId="4" fontId="10" fillId="0" borderId="0" xfId="0" applyNumberFormat="1" applyFont="1" applyFill="1" applyAlignment="1">
      <alignment vertical="center"/>
    </xf>
    <xf numFmtId="0" fontId="47" fillId="0" borderId="0" xfId="0" applyFont="1"/>
    <xf numFmtId="0" fontId="0" fillId="0" borderId="0" xfId="0" applyAlignment="1">
      <alignment horizontal="center"/>
    </xf>
    <xf numFmtId="4" fontId="0" fillId="0" borderId="0" xfId="0" applyNumberFormat="1" applyFont="1" applyFill="1" applyAlignment="1">
      <alignment vertical="center"/>
    </xf>
    <xf numFmtId="2" fontId="10" fillId="0" borderId="0" xfId="0" applyNumberFormat="1" applyFont="1" applyAlignment="1">
      <alignment vertical="center"/>
    </xf>
    <xf numFmtId="0" fontId="47" fillId="0" borderId="0" xfId="15" applyFont="1" applyAlignment="1">
      <alignment vertical="center"/>
    </xf>
    <xf numFmtId="0" fontId="48" fillId="0" borderId="0" xfId="0" applyFont="1" applyProtection="1">
      <protection locked="0"/>
    </xf>
    <xf numFmtId="10" fontId="0" fillId="0" borderId="0" xfId="0" applyNumberFormat="1" applyFont="1"/>
    <xf numFmtId="0" fontId="0" fillId="0" borderId="0" xfId="0" applyFont="1" applyFill="1" applyAlignment="1">
      <alignment vertical="center"/>
    </xf>
    <xf numFmtId="4" fontId="10" fillId="0" borderId="0" xfId="0" applyNumberFormat="1" applyFont="1" applyAlignment="1">
      <alignment vertical="center"/>
    </xf>
    <xf numFmtId="0" fontId="10" fillId="0" borderId="0" xfId="0" applyFont="1" applyAlignment="1">
      <alignment horizontal="right" vertical="center"/>
    </xf>
    <xf numFmtId="0" fontId="0" fillId="0" borderId="0" xfId="0" applyFont="1"/>
    <xf numFmtId="2" fontId="10" fillId="0" borderId="0" xfId="0" applyNumberFormat="1" applyFont="1" applyFill="1" applyAlignment="1">
      <alignment vertical="center"/>
    </xf>
    <xf numFmtId="0" fontId="47" fillId="0" borderId="0" xfId="0" applyFont="1" applyAlignment="1">
      <alignment horizontal="left" vertical="center"/>
    </xf>
    <xf numFmtId="0" fontId="40" fillId="0" borderId="0" xfId="15" applyFont="1" applyFill="1" applyAlignment="1">
      <alignment vertical="center"/>
    </xf>
    <xf numFmtId="0" fontId="0" fillId="0" borderId="0" xfId="0"/>
    <xf numFmtId="0" fontId="29" fillId="0" borderId="0" xfId="15" applyFont="1" applyFill="1" applyAlignment="1">
      <alignment horizontal="center" vertical="center"/>
    </xf>
    <xf numFmtId="4" fontId="29" fillId="0" borderId="0" xfId="15" applyNumberFormat="1" applyFont="1" applyFill="1" applyAlignment="1">
      <alignment horizontal="center" vertical="center"/>
    </xf>
    <xf numFmtId="0" fontId="8" fillId="9" borderId="1" xfId="0" applyFont="1" applyFill="1" applyBorder="1" applyAlignment="1">
      <alignment horizontal="left" vertical="top" wrapText="1"/>
    </xf>
    <xf numFmtId="0" fontId="8" fillId="9" borderId="1" xfId="0" applyFont="1" applyFill="1" applyBorder="1" applyAlignment="1">
      <alignment horizontal="left" vertical="center" wrapText="1" shrinkToFit="1"/>
    </xf>
    <xf numFmtId="0" fontId="43" fillId="0" borderId="6" xfId="0" applyFont="1" applyBorder="1" applyAlignment="1">
      <alignment horizontal="center" vertical="center" wrapText="1"/>
    </xf>
    <xf numFmtId="0" fontId="41" fillId="9" borderId="0" xfId="0" applyFont="1" applyFill="1" applyBorder="1" applyAlignment="1">
      <alignment horizontal="center" vertical="top" wrapText="1"/>
    </xf>
    <xf numFmtId="0" fontId="9" fillId="5" borderId="7" xfId="0" applyFont="1" applyFill="1" applyBorder="1" applyAlignment="1">
      <alignment horizontal="right" vertical="center"/>
    </xf>
    <xf numFmtId="0" fontId="9" fillId="5" borderId="6" xfId="0" applyFont="1" applyFill="1" applyBorder="1" applyAlignment="1">
      <alignment horizontal="right" vertical="center"/>
    </xf>
    <xf numFmtId="0" fontId="9" fillId="5" borderId="5" xfId="0" applyFont="1" applyFill="1" applyBorder="1" applyAlignment="1">
      <alignment horizontal="right" vertical="center"/>
    </xf>
    <xf numFmtId="0" fontId="18" fillId="0" borderId="0" xfId="0" applyFont="1" applyAlignment="1" applyProtection="1">
      <alignment horizontal="center" vertical="center" wrapText="1"/>
      <protection locked="0"/>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5" fillId="5" borderId="1" xfId="0" applyFont="1" applyFill="1" applyBorder="1" applyAlignment="1">
      <alignment horizontal="center" vertical="center"/>
    </xf>
    <xf numFmtId="0" fontId="19" fillId="0" borderId="0" xfId="0" applyFont="1" applyAlignment="1" applyProtection="1">
      <alignment horizontal="center" vertical="center" wrapText="1"/>
      <protection locked="0"/>
    </xf>
    <xf numFmtId="0" fontId="16" fillId="3" borderId="8"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8" fillId="9" borderId="20" xfId="0" applyFont="1" applyFill="1" applyBorder="1" applyAlignment="1">
      <alignment horizontal="center" vertical="center"/>
    </xf>
    <xf numFmtId="0" fontId="16" fillId="3" borderId="1" xfId="0" applyFont="1" applyFill="1" applyBorder="1" applyAlignment="1">
      <alignment horizontal="left" vertical="center" wrapText="1"/>
    </xf>
    <xf numFmtId="0" fontId="43" fillId="0" borderId="0" xfId="0" applyFont="1" applyAlignment="1">
      <alignment horizontal="center" vertical="center" wrapText="1"/>
    </xf>
    <xf numFmtId="0" fontId="46" fillId="0" borderId="0" xfId="0" applyFont="1" applyAlignment="1">
      <alignment horizontal="left" vertical="top" wrapText="1"/>
    </xf>
    <xf numFmtId="0" fontId="15" fillId="5" borderId="8" xfId="0" applyFont="1" applyFill="1" applyBorder="1" applyAlignment="1">
      <alignment horizontal="center" vertical="center"/>
    </xf>
    <xf numFmtId="0" fontId="15" fillId="5" borderId="13" xfId="0" applyFont="1" applyFill="1" applyBorder="1" applyAlignment="1">
      <alignment horizontal="center" vertical="center"/>
    </xf>
    <xf numFmtId="0" fontId="15" fillId="5" borderId="9" xfId="0" applyFont="1" applyFill="1" applyBorder="1" applyAlignment="1">
      <alignment horizontal="center" vertical="center"/>
    </xf>
    <xf numFmtId="0" fontId="43" fillId="0" borderId="6" xfId="0" applyFont="1" applyBorder="1" applyAlignment="1">
      <alignment horizontal="center" vertical="top" wrapText="1"/>
    </xf>
    <xf numFmtId="0" fontId="41" fillId="9" borderId="6" xfId="0" applyFont="1" applyFill="1" applyBorder="1" applyAlignment="1">
      <alignment horizontal="center" vertical="top" wrapText="1"/>
    </xf>
    <xf numFmtId="0" fontId="36" fillId="0" borderId="0" xfId="0" applyFont="1" applyAlignment="1">
      <alignment horizontal="center" wrapText="1"/>
    </xf>
    <xf numFmtId="0" fontId="41" fillId="0" borderId="6" xfId="0" applyFont="1" applyBorder="1" applyAlignment="1">
      <alignment horizontal="center" vertical="top" wrapText="1"/>
    </xf>
    <xf numFmtId="0" fontId="41" fillId="9" borderId="0" xfId="0" applyFont="1" applyFill="1" applyBorder="1" applyAlignment="1">
      <alignment horizontal="center" vertical="center" wrapText="1"/>
    </xf>
    <xf numFmtId="0" fontId="44"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40" fillId="9" borderId="1" xfId="0" applyFont="1" applyFill="1" applyBorder="1" applyAlignment="1">
      <alignment horizontal="left" vertical="top" wrapText="1"/>
    </xf>
    <xf numFmtId="0" fontId="40" fillId="9" borderId="8" xfId="0" applyFont="1" applyFill="1" applyBorder="1" applyAlignment="1">
      <alignment horizontal="left" vertical="center" wrapText="1"/>
    </xf>
    <xf numFmtId="0" fontId="8" fillId="0" borderId="0" xfId="0" applyFont="1" applyAlignment="1" applyProtection="1">
      <alignment horizontal="left" vertical="top" wrapText="1"/>
      <protection locked="0"/>
    </xf>
    <xf numFmtId="0" fontId="8" fillId="0" borderId="0" xfId="0" applyFont="1" applyAlignment="1">
      <alignment horizontal="left" vertical="top" wrapText="1"/>
    </xf>
  </cellXfs>
  <cellStyles count="127">
    <cellStyle name="Dane wyjściowe 2" xfId="7" xr:uid="{00000000-0005-0000-0000-000000000000}"/>
    <cellStyle name="Dziesiętny 2" xfId="25" xr:uid="{00000000-0005-0000-0000-000001000000}"/>
    <cellStyle name="Dziesiętny 2 2" xfId="57" xr:uid="{FA238E0C-97D3-4DA7-B2A2-D496FB72C5F8}"/>
    <cellStyle name="Dziesiętny 2 2 2" xfId="117" xr:uid="{64E7CAD6-0970-4600-95A5-F151FCB1EBD0}"/>
    <cellStyle name="Dziesiętny 2 3" xfId="87" xr:uid="{2D695F7C-1505-4DD5-AC16-88FD5D6F34FA}"/>
    <cellStyle name="Normalny" xfId="0" builtinId="0"/>
    <cellStyle name="Normalny 2" xfId="1" xr:uid="{00000000-0005-0000-0000-000003000000}"/>
    <cellStyle name="Normalny 2 10" xfId="18" xr:uid="{00000000-0005-0000-0000-000004000000}"/>
    <cellStyle name="Normalny 2 10 2" xfId="50" xr:uid="{D3144C10-FE99-4503-A8CD-E26C3244F1FE}"/>
    <cellStyle name="Normalny 2 10 2 2" xfId="110" xr:uid="{E114984E-99A7-47E1-AEF5-903A36C7E9DF}"/>
    <cellStyle name="Normalny 2 10 3" xfId="80" xr:uid="{16A7E7DF-4E8B-4A51-B7C2-51B2C68E677D}"/>
    <cellStyle name="Normalny 2 2" xfId="3" xr:uid="{00000000-0005-0000-0000-000005000000}"/>
    <cellStyle name="Normalny 2 2 2" xfId="11" xr:uid="{00000000-0005-0000-0000-000006000000}"/>
    <cellStyle name="Normalny 2 2 2 2" xfId="6" xr:uid="{00000000-0005-0000-0000-000007000000}"/>
    <cellStyle name="Normalny 2 2 2 2 2" xfId="13" xr:uid="{00000000-0005-0000-0000-000008000000}"/>
    <cellStyle name="Normalny 2 2 2 2 2 2" xfId="36" xr:uid="{00000000-0005-0000-0000-000009000000}"/>
    <cellStyle name="Normalny 2 2 2 2 2 2 2" xfId="66" xr:uid="{88F2A9E7-9220-479D-92CD-829EB4FA0A8F}"/>
    <cellStyle name="Normalny 2 2 2 2 2 2 2 2" xfId="126" xr:uid="{1DA1C37B-198C-4FB2-8CD2-D4654F9DE983}"/>
    <cellStyle name="Normalny 2 2 2 2 2 2 3" xfId="96" xr:uid="{92BE62F5-3D52-4646-81B4-9A3401BC5A3A}"/>
    <cellStyle name="Normalny 2 2 2 2 2 3" xfId="47" xr:uid="{E2A7F458-768D-402A-8900-99165ED39CE6}"/>
    <cellStyle name="Normalny 2 2 2 2 2 3 2" xfId="107" xr:uid="{90B6D2D7-CBCD-475A-BBF8-F956F9BD77F7}"/>
    <cellStyle name="Normalny 2 2 2 2 2 4" xfId="77" xr:uid="{788BC202-C667-4275-8BCF-133005D764D8}"/>
    <cellStyle name="Normalny 2 2 2 2 3" xfId="35" xr:uid="{00000000-0005-0000-0000-00000A000000}"/>
    <cellStyle name="Normalny 2 2 2 2 3 2" xfId="65" xr:uid="{E197D401-C85A-43A3-BDAF-3DFE30F9DD6B}"/>
    <cellStyle name="Normalny 2 2 2 2 3 2 2" xfId="125" xr:uid="{0DA274F5-96B0-4651-8FAD-40657ADD7893}"/>
    <cellStyle name="Normalny 2 2 2 2 3 3" xfId="95" xr:uid="{FE295C77-6450-48A1-9B0E-BAB25DC628D9}"/>
    <cellStyle name="Normalny 2 2 2 2 4" xfId="41" xr:uid="{24EAC4DC-ACFC-42AB-86E0-ABE75C971FEB}"/>
    <cellStyle name="Normalny 2 2 2 2 4 2" xfId="101" xr:uid="{66B80717-C7F0-4984-AB10-74BC6BEE5456}"/>
    <cellStyle name="Normalny 2 2 2 2 5" xfId="71" xr:uid="{3DEA8075-B684-4B6F-8E4A-A6B1B7F923F4}"/>
    <cellStyle name="Normalny 2 2 2 3" xfId="26" xr:uid="{00000000-0005-0000-0000-00000B000000}"/>
    <cellStyle name="Normalny 2 2 2 3 2" xfId="58" xr:uid="{C4AD7871-DC26-4287-993B-0FCDCB0B588B}"/>
    <cellStyle name="Normalny 2 2 2 3 2 2" xfId="118" xr:uid="{39FF1BA5-807E-41F6-9782-BF9233EC1C0B}"/>
    <cellStyle name="Normalny 2 2 2 3 3" xfId="88" xr:uid="{0B9F1A6F-0804-4B09-AC5C-0D8C2491987B}"/>
    <cellStyle name="Normalny 2 2 2 4" xfId="45" xr:uid="{E2180BE0-1107-4BEA-BF8F-4FAA29B3FE93}"/>
    <cellStyle name="Normalny 2 2 2 4 2" xfId="105" xr:uid="{A6BCD028-F93D-4BCA-BD33-BC1D1770D841}"/>
    <cellStyle name="Normalny 2 2 2 5" xfId="75" xr:uid="{BE460AFC-CD61-4CAB-9C64-3D515C23D46F}"/>
    <cellStyle name="Normalny 2 2 3" xfId="24" xr:uid="{00000000-0005-0000-0000-00000C000000}"/>
    <cellStyle name="Normalny 2 2 3 2" xfId="56" xr:uid="{EE4DBCC4-2209-4C0D-8632-393B82B4E2BC}"/>
    <cellStyle name="Normalny 2 2 3 2 2" xfId="116" xr:uid="{581C539B-2953-4ACE-9781-B56CFBD52B02}"/>
    <cellStyle name="Normalny 2 2 3 3" xfId="86" xr:uid="{AAC69201-4556-47B7-8881-735C775F8982}"/>
    <cellStyle name="Normalny 2 2 4" xfId="31" xr:uid="{00000000-0005-0000-0000-00000D000000}"/>
    <cellStyle name="Normalny 2 2 4 2" xfId="62" xr:uid="{72AFEE3A-849D-45A9-929E-2F0CAEFA43AF}"/>
    <cellStyle name="Normalny 2 2 4 2 2" xfId="122" xr:uid="{A1E8A48F-0343-48F2-A04D-D85FF3F7F6EA}"/>
    <cellStyle name="Normalny 2 2 4 3" xfId="92" xr:uid="{A4FC3105-71B3-4548-9533-00E0F112C77F}"/>
    <cellStyle name="Normalny 2 2 5" xfId="39" xr:uid="{91365BCF-F89C-4140-B86B-D6B8AC0AA61F}"/>
    <cellStyle name="Normalny 2 2 5 2" xfId="99" xr:uid="{2EF7FF1D-10A7-44F4-9825-BF71B7D5C11D}"/>
    <cellStyle name="Normalny 2 2 6" xfId="69" xr:uid="{16D38C94-8B4B-4B78-BD05-5C96313CE35A}"/>
    <cellStyle name="Normalny 2 3" xfId="8" xr:uid="{00000000-0005-0000-0000-00000E000000}"/>
    <cellStyle name="Normalny 2 3 2" xfId="14" xr:uid="{00000000-0005-0000-0000-00000F000000}"/>
    <cellStyle name="Normalny 2 3 2 2" xfId="48" xr:uid="{66B528EB-BA30-4ACC-9345-135C59A28D9A}"/>
    <cellStyle name="Normalny 2 3 2 2 2" xfId="108" xr:uid="{33E6A55B-3246-4C4B-B10B-71B3460C6628}"/>
    <cellStyle name="Normalny 2 3 2 3" xfId="78" xr:uid="{4B7D74CA-0958-4639-BA7F-A81818FAFB97}"/>
    <cellStyle name="Normalny 2 3 3" xfId="28" xr:uid="{00000000-0005-0000-0000-000010000000}"/>
    <cellStyle name="Normalny 2 3 3 2" xfId="60" xr:uid="{D6581C5B-6B28-44A9-9847-1E6C76506D14}"/>
    <cellStyle name="Normalny 2 3 3 2 2" xfId="120" xr:uid="{364557E5-B3B4-483A-AEA7-DEEFF397EE58}"/>
    <cellStyle name="Normalny 2 3 3 3" xfId="90" xr:uid="{B799A3F3-852E-4497-8388-028A9F337987}"/>
    <cellStyle name="Normalny 2 3 4" xfId="42" xr:uid="{B0C8C081-0C49-4EB0-88ED-9768DF00E0F8}"/>
    <cellStyle name="Normalny 2 3 4 2" xfId="102" xr:uid="{9A7E6C56-86C5-491C-BCE5-61FD7889D8E1}"/>
    <cellStyle name="Normalny 2 3 5" xfId="72" xr:uid="{A1735262-F5D4-40CC-8448-8CA30D36AFA1}"/>
    <cellStyle name="Normalny 2 4" xfId="9" xr:uid="{00000000-0005-0000-0000-000011000000}"/>
    <cellStyle name="Normalny 2 4 2" xfId="43" xr:uid="{814E40D5-4AB5-4E3D-A26A-1E429612401C}"/>
    <cellStyle name="Normalny 2 4 2 2" xfId="103" xr:uid="{66609ED9-FD0A-4B28-8391-BC3E9FA3A513}"/>
    <cellStyle name="Normalny 2 4 3" xfId="73" xr:uid="{0A16A997-745F-4F8A-B8BA-28AF5B8DF538}"/>
    <cellStyle name="Normalny 2 5" xfId="19" xr:uid="{00000000-0005-0000-0000-000012000000}"/>
    <cellStyle name="Normalny 2 5 2" xfId="51" xr:uid="{FDFD58D4-8AC6-4BD1-BDA4-053B14CA3DE0}"/>
    <cellStyle name="Normalny 2 5 2 2" xfId="111" xr:uid="{76ECAF2C-9FB0-4613-BACC-228BBD83C44B}"/>
    <cellStyle name="Normalny 2 5 3" xfId="81" xr:uid="{4DD6A1C0-E157-4CDB-BDD1-D876D268AAA9}"/>
    <cellStyle name="Normalny 2 6" xfId="20" xr:uid="{00000000-0005-0000-0000-000013000000}"/>
    <cellStyle name="Normalny 2 6 2" xfId="52" xr:uid="{F20EDCE6-BBE7-47FC-8F34-690F8FC36721}"/>
    <cellStyle name="Normalny 2 6 2 2" xfId="112" xr:uid="{7572B5AE-893D-44FB-ACF3-0042D4FB1810}"/>
    <cellStyle name="Normalny 2 6 3" xfId="82" xr:uid="{6999954B-6872-4A5C-8E05-3FC4CB114445}"/>
    <cellStyle name="Normalny 2 7" xfId="30" xr:uid="{00000000-0005-0000-0000-000014000000}"/>
    <cellStyle name="Normalny 2 7 2" xfId="61" xr:uid="{1750D58D-C558-422D-B9B9-A90B961317CB}"/>
    <cellStyle name="Normalny 2 7 2 2" xfId="121" xr:uid="{2D0DA21B-3E25-4303-A314-6071D449EEEF}"/>
    <cellStyle name="Normalny 2 7 3" xfId="91" xr:uid="{482A40D8-A4C0-4D03-B049-2E0A3D9D8B51}"/>
    <cellStyle name="Normalny 2 8" xfId="37" xr:uid="{2DE9074B-F20D-4CCB-ACF9-CA92A3C250C3}"/>
    <cellStyle name="Normalny 2 8 2" xfId="97" xr:uid="{52D1A091-2626-426D-8169-35831BB8674B}"/>
    <cellStyle name="Normalny 2 9" xfId="67" xr:uid="{F08249F7-57C6-4D53-8F1A-92D2020E88CA}"/>
    <cellStyle name="Normalny 3" xfId="22" xr:uid="{00000000-0005-0000-0000-000015000000}"/>
    <cellStyle name="Normalny 3 2" xfId="34" xr:uid="{00000000-0005-0000-0000-000016000000}"/>
    <cellStyle name="Normalny 3 2 2" xfId="64" xr:uid="{4BE7F68B-3D72-40A5-BF81-56BF013CDB8D}"/>
    <cellStyle name="Normalny 3 2 2 2" xfId="124" xr:uid="{3B82B819-70CF-4280-A035-8CEDFD98D62C}"/>
    <cellStyle name="Normalny 3 2 3" xfId="94" xr:uid="{A24FDA2C-0B2E-472C-8826-2FF0703E4EC9}"/>
    <cellStyle name="Normalny 3 3" xfId="33" xr:uid="{00000000-0005-0000-0000-000017000000}"/>
    <cellStyle name="Normalny 3 3 2" xfId="63" xr:uid="{9B1CB981-D93D-4120-94D8-1E83EE5E1E31}"/>
    <cellStyle name="Normalny 3 3 2 2" xfId="123" xr:uid="{39CC93BD-50D7-4EE9-B740-9EB94378A88A}"/>
    <cellStyle name="Normalny 3 3 3" xfId="93" xr:uid="{49BEB978-0B67-4270-987A-E002E8C2FB9A}"/>
    <cellStyle name="Normalny 3 4" xfId="54" xr:uid="{DD336897-12F9-44FB-9049-C3AFBD72AA02}"/>
    <cellStyle name="Normalny 3 4 2" xfId="114" xr:uid="{12C8619C-2E56-4D71-B798-12F698BBA19C}"/>
    <cellStyle name="Normalny 3 5" xfId="84" xr:uid="{17502ACD-A0C8-4130-B443-3FA32D706F2D}"/>
    <cellStyle name="Normalny 4" xfId="15" xr:uid="{00000000-0005-0000-0000-000018000000}"/>
    <cellStyle name="Normalny 5" xfId="21" xr:uid="{00000000-0005-0000-0000-000019000000}"/>
    <cellStyle name="Normalny 5 2" xfId="29" xr:uid="{00000000-0005-0000-0000-00001A000000}"/>
    <cellStyle name="Normalny 5 3" xfId="53" xr:uid="{36DC0A18-8A2E-4D9D-855E-A98FD8C84F45}"/>
    <cellStyle name="Normalny 5 3 2" xfId="113" xr:uid="{A04A536C-56F9-40FD-B3ED-D9A9B17AB7DB}"/>
    <cellStyle name="Normalny 5 4" xfId="83" xr:uid="{9EAF512B-9414-476E-AA0A-B3161519BB23}"/>
    <cellStyle name="Normalny 6" xfId="32" xr:uid="{00000000-0005-0000-0000-00001B000000}"/>
    <cellStyle name="Normalny 8" xfId="5" xr:uid="{00000000-0005-0000-0000-00001C000000}"/>
    <cellStyle name="Procentowy 2" xfId="2" xr:uid="{00000000-0005-0000-0000-00001D000000}"/>
    <cellStyle name="Procentowy 2 2" xfId="4" xr:uid="{00000000-0005-0000-0000-00001E000000}"/>
    <cellStyle name="Procentowy 2 2 2" xfId="12" xr:uid="{00000000-0005-0000-0000-00001F000000}"/>
    <cellStyle name="Procentowy 2 2 2 2" xfId="46" xr:uid="{63691587-EDBD-48AC-BC32-106CB509B8D4}"/>
    <cellStyle name="Procentowy 2 2 2 2 2" xfId="106" xr:uid="{942AD0CC-C8D9-4774-B9EA-1346BA89D921}"/>
    <cellStyle name="Procentowy 2 2 2 3" xfId="76" xr:uid="{B49CDAB0-BE53-4D0D-BB06-543BA076433E}"/>
    <cellStyle name="Procentowy 2 2 3" xfId="27" xr:uid="{00000000-0005-0000-0000-000020000000}"/>
    <cellStyle name="Procentowy 2 2 3 2" xfId="59" xr:uid="{546E959E-49EE-4AFB-8CCE-9FBFA47CA411}"/>
    <cellStyle name="Procentowy 2 2 3 2 2" xfId="119" xr:uid="{8D5D78D0-EED4-4543-B340-E2DB67E97BCD}"/>
    <cellStyle name="Procentowy 2 2 3 3" xfId="89" xr:uid="{37C2723F-E477-4793-8187-CEB41CFD9E52}"/>
    <cellStyle name="Procentowy 2 2 4" xfId="40" xr:uid="{89DC85E3-5CA7-4622-BB19-006CC2A1E5BA}"/>
    <cellStyle name="Procentowy 2 2 4 2" xfId="100" xr:uid="{E25C787E-CD77-4D1B-8D15-DBFE8F61C021}"/>
    <cellStyle name="Procentowy 2 2 5" xfId="70" xr:uid="{073B3D29-3662-429C-A2DC-97667ED039E6}"/>
    <cellStyle name="Procentowy 2 3" xfId="10" xr:uid="{00000000-0005-0000-0000-000021000000}"/>
    <cellStyle name="Procentowy 2 3 2" xfId="44" xr:uid="{07A39230-65D4-4A90-B924-DC0800C20334}"/>
    <cellStyle name="Procentowy 2 3 2 2" xfId="104" xr:uid="{2F550EE1-3E82-45E6-869C-EB8FAEC0BA4E}"/>
    <cellStyle name="Procentowy 2 3 3" xfId="74" xr:uid="{727BCE76-799B-4F36-9274-190289694E7C}"/>
    <cellStyle name="Procentowy 2 4" xfId="16" xr:uid="{00000000-0005-0000-0000-000022000000}"/>
    <cellStyle name="Procentowy 2 4 2" xfId="49" xr:uid="{2B0DE76E-9243-4FCB-AE0E-4C275BB6DAF6}"/>
    <cellStyle name="Procentowy 2 4 2 2" xfId="109" xr:uid="{018EAE15-C919-4D35-B406-E00FB015F619}"/>
    <cellStyle name="Procentowy 2 4 3" xfId="79" xr:uid="{3116BD70-5B9A-47E3-A99D-06FC6F93AE5A}"/>
    <cellStyle name="Procentowy 2 5" xfId="38" xr:uid="{A1F6684B-CFC6-467D-8537-D6424ECFEBA7}"/>
    <cellStyle name="Procentowy 2 5 2" xfId="98" xr:uid="{A46EF541-2789-4864-8A48-F2FBC6A89BEF}"/>
    <cellStyle name="Procentowy 2 6" xfId="68" xr:uid="{B3D74D56-47A3-4256-BB3A-3A4F8750E4E0}"/>
    <cellStyle name="Procentowy 3" xfId="17" xr:uid="{00000000-0005-0000-0000-000023000000}"/>
    <cellStyle name="Procentowy 4" xfId="23" xr:uid="{00000000-0005-0000-0000-000024000000}"/>
    <cellStyle name="Procentowy 4 2" xfId="55" xr:uid="{8813657E-1EEF-419B-8F0F-CBF53B35CDDE}"/>
    <cellStyle name="Procentowy 4 2 2" xfId="115" xr:uid="{40E72488-139C-49A6-9C81-96B04DA3FEE2}"/>
    <cellStyle name="Procentowy 4 3" xfId="85" xr:uid="{A066ADC8-5F67-4DDB-9587-CDBDC651A1D9}"/>
  </cellStyles>
  <dxfs count="0"/>
  <tableStyles count="0" defaultTableStyle="TableStyleMedium9" defaultPivotStyle="PivotStyleLight16"/>
  <colors>
    <mruColors>
      <color rgb="FFFFFF99"/>
      <color rgb="FFFF99FF"/>
      <color rgb="FFCCFFFF"/>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gif"/><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gif"/><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gif"/><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gif"/><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323850</xdr:colOff>
      <xdr:row>1</xdr:row>
      <xdr:rowOff>9525</xdr:rowOff>
    </xdr:from>
    <xdr:to>
      <xdr:col>8</xdr:col>
      <xdr:colOff>339090</xdr:colOff>
      <xdr:row>1</xdr:row>
      <xdr:rowOff>821690</xdr:rowOff>
    </xdr:to>
    <xdr:pic>
      <xdr:nvPicPr>
        <xdr:cNvPr id="4" name="Obraz 3">
          <a:extLst>
            <a:ext uri="{FF2B5EF4-FFF2-40B4-BE49-F238E27FC236}">
              <a16:creationId xmlns:a16="http://schemas.microsoft.com/office/drawing/2014/main" id="{4DBD79F2-61A8-4C2A-8764-D34203B2590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05050" y="209550"/>
          <a:ext cx="5920740" cy="8121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1076325</xdr:colOff>
      <xdr:row>1</xdr:row>
      <xdr:rowOff>38100</xdr:rowOff>
    </xdr:from>
    <xdr:to>
      <xdr:col>7</xdr:col>
      <xdr:colOff>262890</xdr:colOff>
      <xdr:row>1</xdr:row>
      <xdr:rowOff>850265</xdr:rowOff>
    </xdr:to>
    <xdr:pic>
      <xdr:nvPicPr>
        <xdr:cNvPr id="3" name="Obraz 2">
          <a:extLst>
            <a:ext uri="{FF2B5EF4-FFF2-40B4-BE49-F238E27FC236}">
              <a16:creationId xmlns:a16="http://schemas.microsoft.com/office/drawing/2014/main" id="{4544E89E-F73C-4FB7-836A-3985645510F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7525" y="238125"/>
          <a:ext cx="5920740" cy="8121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552450</xdr:colOff>
      <xdr:row>1</xdr:row>
      <xdr:rowOff>9525</xdr:rowOff>
    </xdr:from>
    <xdr:to>
      <xdr:col>8</xdr:col>
      <xdr:colOff>424815</xdr:colOff>
      <xdr:row>1</xdr:row>
      <xdr:rowOff>821690</xdr:rowOff>
    </xdr:to>
    <xdr:pic>
      <xdr:nvPicPr>
        <xdr:cNvPr id="2" name="Obraz 1">
          <a:extLst>
            <a:ext uri="{FF2B5EF4-FFF2-40B4-BE49-F238E27FC236}">
              <a16:creationId xmlns:a16="http://schemas.microsoft.com/office/drawing/2014/main" id="{FF4B0BC1-1E0A-43EB-9993-ED55728BC3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33650" y="209550"/>
          <a:ext cx="5920740" cy="8121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752475</xdr:colOff>
      <xdr:row>1</xdr:row>
      <xdr:rowOff>76200</xdr:rowOff>
    </xdr:from>
    <xdr:to>
      <xdr:col>9</xdr:col>
      <xdr:colOff>196215</xdr:colOff>
      <xdr:row>1</xdr:row>
      <xdr:rowOff>888365</xdr:rowOff>
    </xdr:to>
    <xdr:pic>
      <xdr:nvPicPr>
        <xdr:cNvPr id="2" name="Obraz 1">
          <a:extLst>
            <a:ext uri="{FF2B5EF4-FFF2-40B4-BE49-F238E27FC236}">
              <a16:creationId xmlns:a16="http://schemas.microsoft.com/office/drawing/2014/main" id="{2BFA3BE3-20A4-4F45-903C-032814A6A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3675" y="1228725"/>
          <a:ext cx="5920740" cy="8121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695325</xdr:colOff>
      <xdr:row>1</xdr:row>
      <xdr:rowOff>28575</xdr:rowOff>
    </xdr:from>
    <xdr:to>
      <xdr:col>9</xdr:col>
      <xdr:colOff>139065</xdr:colOff>
      <xdr:row>1</xdr:row>
      <xdr:rowOff>840740</xdr:rowOff>
    </xdr:to>
    <xdr:pic>
      <xdr:nvPicPr>
        <xdr:cNvPr id="2" name="Obraz 1">
          <a:extLst>
            <a:ext uri="{FF2B5EF4-FFF2-40B4-BE49-F238E27FC236}">
              <a16:creationId xmlns:a16="http://schemas.microsoft.com/office/drawing/2014/main" id="{DAE8E571-9F9A-404B-AB48-5AD7634069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76525" y="1104900"/>
          <a:ext cx="5920740" cy="8121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819150</xdr:colOff>
      <xdr:row>1</xdr:row>
      <xdr:rowOff>19050</xdr:rowOff>
    </xdr:from>
    <xdr:to>
      <xdr:col>9</xdr:col>
      <xdr:colOff>262890</xdr:colOff>
      <xdr:row>1</xdr:row>
      <xdr:rowOff>831215</xdr:rowOff>
    </xdr:to>
    <xdr:pic>
      <xdr:nvPicPr>
        <xdr:cNvPr id="2" name="Obraz 1">
          <a:extLst>
            <a:ext uri="{FF2B5EF4-FFF2-40B4-BE49-F238E27FC236}">
              <a16:creationId xmlns:a16="http://schemas.microsoft.com/office/drawing/2014/main" id="{EC03AB91-9114-49C6-993D-B5F94D0318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0350" y="1190625"/>
          <a:ext cx="5920740" cy="8121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352425</xdr:colOff>
      <xdr:row>1</xdr:row>
      <xdr:rowOff>85725</xdr:rowOff>
    </xdr:from>
    <xdr:to>
      <xdr:col>8</xdr:col>
      <xdr:colOff>405765</xdr:colOff>
      <xdr:row>1</xdr:row>
      <xdr:rowOff>897890</xdr:rowOff>
    </xdr:to>
    <xdr:pic>
      <xdr:nvPicPr>
        <xdr:cNvPr id="4" name="Obraz 3">
          <a:extLst>
            <a:ext uri="{FF2B5EF4-FFF2-40B4-BE49-F238E27FC236}">
              <a16:creationId xmlns:a16="http://schemas.microsoft.com/office/drawing/2014/main" id="{8704E449-95DB-44ED-8D01-10B684871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285750"/>
          <a:ext cx="5920740" cy="8121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876300</xdr:colOff>
      <xdr:row>1</xdr:row>
      <xdr:rowOff>28575</xdr:rowOff>
    </xdr:from>
    <xdr:to>
      <xdr:col>9</xdr:col>
      <xdr:colOff>319029</xdr:colOff>
      <xdr:row>1</xdr:row>
      <xdr:rowOff>845510</xdr:rowOff>
    </xdr:to>
    <xdr:pic>
      <xdr:nvPicPr>
        <xdr:cNvPr id="6" name="Obraz 5">
          <a:extLst>
            <a:ext uri="{FF2B5EF4-FFF2-40B4-BE49-F238E27FC236}">
              <a16:creationId xmlns:a16="http://schemas.microsoft.com/office/drawing/2014/main" id="{70ACE9CD-352F-4052-B2BC-2948EBEB0414}"/>
            </a:ext>
          </a:extLst>
        </xdr:cNvPr>
        <xdr:cNvPicPr>
          <a:picLocks noChangeAspect="1"/>
        </xdr:cNvPicPr>
      </xdr:nvPicPr>
      <xdr:blipFill>
        <a:blip xmlns:r="http://schemas.openxmlformats.org/officeDocument/2006/relationships" r:embed="rId1"/>
        <a:stretch>
          <a:fillRect/>
        </a:stretch>
      </xdr:blipFill>
      <xdr:spPr>
        <a:xfrm>
          <a:off x="2857500" y="228600"/>
          <a:ext cx="5919729" cy="8169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2867025</xdr:colOff>
      <xdr:row>1</xdr:row>
      <xdr:rowOff>19050</xdr:rowOff>
    </xdr:from>
    <xdr:to>
      <xdr:col>5</xdr:col>
      <xdr:colOff>577215</xdr:colOff>
      <xdr:row>1</xdr:row>
      <xdr:rowOff>831215</xdr:rowOff>
    </xdr:to>
    <xdr:pic>
      <xdr:nvPicPr>
        <xdr:cNvPr id="3" name="Obraz 2">
          <a:extLst>
            <a:ext uri="{FF2B5EF4-FFF2-40B4-BE49-F238E27FC236}">
              <a16:creationId xmlns:a16="http://schemas.microsoft.com/office/drawing/2014/main" id="{2AA9A308-44AA-453C-81F3-02EC3C41F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8225" y="219075"/>
          <a:ext cx="5920740" cy="81216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514350</xdr:colOff>
      <xdr:row>1</xdr:row>
      <xdr:rowOff>0</xdr:rowOff>
    </xdr:from>
    <xdr:to>
      <xdr:col>8</xdr:col>
      <xdr:colOff>567690</xdr:colOff>
      <xdr:row>1</xdr:row>
      <xdr:rowOff>812165</xdr:rowOff>
    </xdr:to>
    <xdr:pic>
      <xdr:nvPicPr>
        <xdr:cNvPr id="2" name="Obraz 1">
          <a:extLst>
            <a:ext uri="{FF2B5EF4-FFF2-40B4-BE49-F238E27FC236}">
              <a16:creationId xmlns:a16="http://schemas.microsoft.com/office/drawing/2014/main" id="{1D8C0EEA-ABF7-40A8-8C58-F9CD6DB727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5550" y="200025"/>
          <a:ext cx="5920740" cy="81216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1114425</xdr:colOff>
      <xdr:row>1</xdr:row>
      <xdr:rowOff>66675</xdr:rowOff>
    </xdr:from>
    <xdr:to>
      <xdr:col>9</xdr:col>
      <xdr:colOff>558165</xdr:colOff>
      <xdr:row>1</xdr:row>
      <xdr:rowOff>878840</xdr:rowOff>
    </xdr:to>
    <xdr:pic>
      <xdr:nvPicPr>
        <xdr:cNvPr id="2" name="Obraz 1">
          <a:extLst>
            <a:ext uri="{FF2B5EF4-FFF2-40B4-BE49-F238E27FC236}">
              <a16:creationId xmlns:a16="http://schemas.microsoft.com/office/drawing/2014/main" id="{55031A8C-8B9D-45DE-8F34-04C01EBCC2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25" y="266700"/>
          <a:ext cx="5920740" cy="8121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723900</xdr:colOff>
      <xdr:row>1</xdr:row>
      <xdr:rowOff>66675</xdr:rowOff>
    </xdr:from>
    <xdr:to>
      <xdr:col>9</xdr:col>
      <xdr:colOff>255905</xdr:colOff>
      <xdr:row>1</xdr:row>
      <xdr:rowOff>775335</xdr:rowOff>
    </xdr:to>
    <xdr:grpSp>
      <xdr:nvGrpSpPr>
        <xdr:cNvPr id="6" name="Grupa 5">
          <a:extLst>
            <a:ext uri="{FF2B5EF4-FFF2-40B4-BE49-F238E27FC236}">
              <a16:creationId xmlns:a16="http://schemas.microsoft.com/office/drawing/2014/main" id="{E0F038FC-4636-4C68-B928-A4FE57D15FFD}"/>
            </a:ext>
          </a:extLst>
        </xdr:cNvPr>
        <xdr:cNvGrpSpPr>
          <a:grpSpLocks/>
        </xdr:cNvGrpSpPr>
      </xdr:nvGrpSpPr>
      <xdr:grpSpPr>
        <a:xfrm>
          <a:off x="2705100" y="266700"/>
          <a:ext cx="6628130" cy="708660"/>
          <a:chOff x="0" y="0"/>
          <a:chExt cx="6628130" cy="708660"/>
        </a:xfrm>
      </xdr:grpSpPr>
      <xdr:pic>
        <xdr:nvPicPr>
          <xdr:cNvPr id="7" name="Obraz 6">
            <a:extLst>
              <a:ext uri="{FF2B5EF4-FFF2-40B4-BE49-F238E27FC236}">
                <a16:creationId xmlns:a16="http://schemas.microsoft.com/office/drawing/2014/main" id="{2B31FDA5-1889-40D9-A667-5818FF056A0B}"/>
              </a:ext>
            </a:extLst>
          </xdr:cNvPr>
          <xdr:cNvPicPr>
            <a:picLocks noChangeAspect="1"/>
          </xdr:cNvPicPr>
        </xdr:nvPicPr>
        <xdr:blipFill rotWithShape="1">
          <a:blip xmlns:r="http://schemas.openxmlformats.org/officeDocument/2006/relationships" r:embed="rId1"/>
          <a:srcRect r="42706"/>
          <a:stretch/>
        </xdr:blipFill>
        <xdr:spPr bwMode="auto">
          <a:xfrm>
            <a:off x="0" y="121920"/>
            <a:ext cx="1792605" cy="472440"/>
          </a:xfrm>
          <a:prstGeom prst="rect">
            <a:avLst/>
          </a:prstGeom>
          <a:ln>
            <a:noFill/>
          </a:ln>
        </xdr:spPr>
      </xdr:pic>
      <xdr:pic>
        <xdr:nvPicPr>
          <xdr:cNvPr id="8" name="Obraz 7">
            <a:extLst>
              <a:ext uri="{FF2B5EF4-FFF2-40B4-BE49-F238E27FC236}">
                <a16:creationId xmlns:a16="http://schemas.microsoft.com/office/drawing/2014/main" id="{F6388602-27A5-4909-9740-16D2901B7CC2}"/>
              </a:ext>
            </a:extLst>
          </xdr:cNvPr>
          <xdr:cNvPicPr>
            <a:picLocks noChangeAspect="1"/>
          </xdr:cNvPicPr>
        </xdr:nvPicPr>
        <xdr:blipFill>
          <a:blip xmlns:r="http://schemas.openxmlformats.org/officeDocument/2006/relationships" r:embed="rId2" cstate="print"/>
          <a:srcRect/>
          <a:stretch>
            <a:fillRect/>
          </a:stretch>
        </xdr:blipFill>
        <xdr:spPr bwMode="auto">
          <a:xfrm>
            <a:off x="5006340" y="0"/>
            <a:ext cx="1621790" cy="647700"/>
          </a:xfrm>
          <a:prstGeom prst="rect">
            <a:avLst/>
          </a:prstGeom>
          <a:noFill/>
          <a:ln>
            <a:noFill/>
          </a:ln>
        </xdr:spPr>
      </xdr:pic>
      <xdr:pic>
        <xdr:nvPicPr>
          <xdr:cNvPr id="13" name="Obraz 12">
            <a:extLst>
              <a:ext uri="{FF2B5EF4-FFF2-40B4-BE49-F238E27FC236}">
                <a16:creationId xmlns:a16="http://schemas.microsoft.com/office/drawing/2014/main" id="{C5B97951-E864-400A-BDFF-7BD5776CCF90}"/>
              </a:ext>
            </a:extLst>
          </xdr:cNvPr>
          <xdr:cNvPicPr>
            <a:picLocks noChangeAspect="1"/>
          </xdr:cNvPicPr>
        </xdr:nvPicPr>
        <xdr:blipFill rotWithShape="1">
          <a:blip xmlns:r="http://schemas.openxmlformats.org/officeDocument/2006/relationships" r:embed="rId3" cstate="print"/>
          <a:srcRect l="15517" t="37644" r="18965" b="39080"/>
          <a:stretch/>
        </xdr:blipFill>
        <xdr:spPr bwMode="auto">
          <a:xfrm>
            <a:off x="2446020" y="91440"/>
            <a:ext cx="1737360" cy="617220"/>
          </a:xfrm>
          <a:prstGeom prst="rect">
            <a:avLst/>
          </a:prstGeom>
          <a:noFill/>
          <a:ln>
            <a:noFill/>
          </a:ln>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257175</xdr:colOff>
      <xdr:row>0</xdr:row>
      <xdr:rowOff>190500</xdr:rowOff>
    </xdr:from>
    <xdr:to>
      <xdr:col>8</xdr:col>
      <xdr:colOff>398780</xdr:colOff>
      <xdr:row>1</xdr:row>
      <xdr:rowOff>699135</xdr:rowOff>
    </xdr:to>
    <xdr:grpSp>
      <xdr:nvGrpSpPr>
        <xdr:cNvPr id="8" name="Grupa 7">
          <a:extLst>
            <a:ext uri="{FF2B5EF4-FFF2-40B4-BE49-F238E27FC236}">
              <a16:creationId xmlns:a16="http://schemas.microsoft.com/office/drawing/2014/main" id="{4C1F3B82-29F1-4363-9FBD-B8CA99CA7B38}"/>
            </a:ext>
          </a:extLst>
        </xdr:cNvPr>
        <xdr:cNvGrpSpPr>
          <a:grpSpLocks/>
        </xdr:cNvGrpSpPr>
      </xdr:nvGrpSpPr>
      <xdr:grpSpPr>
        <a:xfrm>
          <a:off x="2238375" y="190500"/>
          <a:ext cx="6628130" cy="708660"/>
          <a:chOff x="0" y="0"/>
          <a:chExt cx="6628130" cy="708660"/>
        </a:xfrm>
      </xdr:grpSpPr>
      <xdr:pic>
        <xdr:nvPicPr>
          <xdr:cNvPr id="9" name="Obraz 8">
            <a:extLst>
              <a:ext uri="{FF2B5EF4-FFF2-40B4-BE49-F238E27FC236}">
                <a16:creationId xmlns:a16="http://schemas.microsoft.com/office/drawing/2014/main" id="{ACBDD93C-9A94-49DD-A5C5-15FB3C6A68DB}"/>
              </a:ext>
            </a:extLst>
          </xdr:cNvPr>
          <xdr:cNvPicPr>
            <a:picLocks noChangeAspect="1"/>
          </xdr:cNvPicPr>
        </xdr:nvPicPr>
        <xdr:blipFill rotWithShape="1">
          <a:blip xmlns:r="http://schemas.openxmlformats.org/officeDocument/2006/relationships" r:embed="rId1"/>
          <a:srcRect r="42706"/>
          <a:stretch/>
        </xdr:blipFill>
        <xdr:spPr bwMode="auto">
          <a:xfrm>
            <a:off x="0" y="121920"/>
            <a:ext cx="1792605" cy="472440"/>
          </a:xfrm>
          <a:prstGeom prst="rect">
            <a:avLst/>
          </a:prstGeom>
          <a:ln>
            <a:noFill/>
          </a:ln>
        </xdr:spPr>
      </xdr:pic>
      <xdr:pic>
        <xdr:nvPicPr>
          <xdr:cNvPr id="10" name="Obraz 9">
            <a:extLst>
              <a:ext uri="{FF2B5EF4-FFF2-40B4-BE49-F238E27FC236}">
                <a16:creationId xmlns:a16="http://schemas.microsoft.com/office/drawing/2014/main" id="{C5182FBC-FAA8-40C3-98C9-66B5812D5470}"/>
              </a:ext>
            </a:extLst>
          </xdr:cNvPr>
          <xdr:cNvPicPr>
            <a:picLocks noChangeAspect="1"/>
          </xdr:cNvPicPr>
        </xdr:nvPicPr>
        <xdr:blipFill>
          <a:blip xmlns:r="http://schemas.openxmlformats.org/officeDocument/2006/relationships" r:embed="rId2" cstate="print"/>
          <a:srcRect/>
          <a:stretch>
            <a:fillRect/>
          </a:stretch>
        </xdr:blipFill>
        <xdr:spPr bwMode="auto">
          <a:xfrm>
            <a:off x="5006340" y="0"/>
            <a:ext cx="1621790" cy="647700"/>
          </a:xfrm>
          <a:prstGeom prst="rect">
            <a:avLst/>
          </a:prstGeom>
          <a:noFill/>
          <a:ln>
            <a:noFill/>
          </a:ln>
        </xdr:spPr>
      </xdr:pic>
      <xdr:pic>
        <xdr:nvPicPr>
          <xdr:cNvPr id="11" name="Obraz 10">
            <a:extLst>
              <a:ext uri="{FF2B5EF4-FFF2-40B4-BE49-F238E27FC236}">
                <a16:creationId xmlns:a16="http://schemas.microsoft.com/office/drawing/2014/main" id="{4637C04C-FF64-4E21-BD12-44FC3AD1218E}"/>
              </a:ext>
            </a:extLst>
          </xdr:cNvPr>
          <xdr:cNvPicPr>
            <a:picLocks noChangeAspect="1"/>
          </xdr:cNvPicPr>
        </xdr:nvPicPr>
        <xdr:blipFill rotWithShape="1">
          <a:blip xmlns:r="http://schemas.openxmlformats.org/officeDocument/2006/relationships" r:embed="rId3" cstate="print"/>
          <a:srcRect l="15517" t="37644" r="18965" b="39080"/>
          <a:stretch/>
        </xdr:blipFill>
        <xdr:spPr bwMode="auto">
          <a:xfrm>
            <a:off x="2446020" y="91440"/>
            <a:ext cx="1737360" cy="617220"/>
          </a:xfrm>
          <a:prstGeom prst="rect">
            <a:avLst/>
          </a:prstGeom>
          <a:noFill/>
          <a:ln>
            <a:noFill/>
          </a:ln>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457200</xdr:colOff>
      <xdr:row>1</xdr:row>
      <xdr:rowOff>38100</xdr:rowOff>
    </xdr:from>
    <xdr:to>
      <xdr:col>8</xdr:col>
      <xdr:colOff>466725</xdr:colOff>
      <xdr:row>1</xdr:row>
      <xdr:rowOff>657225</xdr:rowOff>
    </xdr:to>
    <xdr:grpSp>
      <xdr:nvGrpSpPr>
        <xdr:cNvPr id="5" name="Grupa 4">
          <a:extLst>
            <a:ext uri="{FF2B5EF4-FFF2-40B4-BE49-F238E27FC236}">
              <a16:creationId xmlns:a16="http://schemas.microsoft.com/office/drawing/2014/main" id="{3A0FC774-F38A-42F5-9F19-6BAE655E4FE9}"/>
            </a:ext>
          </a:extLst>
        </xdr:cNvPr>
        <xdr:cNvGrpSpPr>
          <a:grpSpLocks/>
        </xdr:cNvGrpSpPr>
      </xdr:nvGrpSpPr>
      <xdr:grpSpPr>
        <a:xfrm>
          <a:off x="2438400" y="238125"/>
          <a:ext cx="6496050" cy="619125"/>
          <a:chOff x="0" y="0"/>
          <a:chExt cx="6628130" cy="708660"/>
        </a:xfrm>
      </xdr:grpSpPr>
      <xdr:pic>
        <xdr:nvPicPr>
          <xdr:cNvPr id="6" name="Obraz 5">
            <a:extLst>
              <a:ext uri="{FF2B5EF4-FFF2-40B4-BE49-F238E27FC236}">
                <a16:creationId xmlns:a16="http://schemas.microsoft.com/office/drawing/2014/main" id="{FB850669-83BD-4A5D-9EA0-826DB0755EF3}"/>
              </a:ext>
            </a:extLst>
          </xdr:cNvPr>
          <xdr:cNvPicPr>
            <a:picLocks noChangeAspect="1"/>
          </xdr:cNvPicPr>
        </xdr:nvPicPr>
        <xdr:blipFill rotWithShape="1">
          <a:blip xmlns:r="http://schemas.openxmlformats.org/officeDocument/2006/relationships" r:embed="rId1"/>
          <a:srcRect r="42706"/>
          <a:stretch/>
        </xdr:blipFill>
        <xdr:spPr bwMode="auto">
          <a:xfrm>
            <a:off x="0" y="121920"/>
            <a:ext cx="1792605" cy="472440"/>
          </a:xfrm>
          <a:prstGeom prst="rect">
            <a:avLst/>
          </a:prstGeom>
          <a:ln>
            <a:noFill/>
          </a:ln>
        </xdr:spPr>
      </xdr:pic>
      <xdr:pic>
        <xdr:nvPicPr>
          <xdr:cNvPr id="7" name="Obraz 6">
            <a:extLst>
              <a:ext uri="{FF2B5EF4-FFF2-40B4-BE49-F238E27FC236}">
                <a16:creationId xmlns:a16="http://schemas.microsoft.com/office/drawing/2014/main" id="{DFF0843A-2465-4206-9979-7D17C85CC69B}"/>
              </a:ext>
            </a:extLst>
          </xdr:cNvPr>
          <xdr:cNvPicPr>
            <a:picLocks noChangeAspect="1"/>
          </xdr:cNvPicPr>
        </xdr:nvPicPr>
        <xdr:blipFill>
          <a:blip xmlns:r="http://schemas.openxmlformats.org/officeDocument/2006/relationships" r:embed="rId2" cstate="print"/>
          <a:srcRect/>
          <a:stretch>
            <a:fillRect/>
          </a:stretch>
        </xdr:blipFill>
        <xdr:spPr bwMode="auto">
          <a:xfrm>
            <a:off x="5006340" y="0"/>
            <a:ext cx="1621790" cy="647700"/>
          </a:xfrm>
          <a:prstGeom prst="rect">
            <a:avLst/>
          </a:prstGeom>
          <a:noFill/>
          <a:ln>
            <a:noFill/>
          </a:ln>
        </xdr:spPr>
      </xdr:pic>
      <xdr:pic>
        <xdr:nvPicPr>
          <xdr:cNvPr id="8" name="Obraz 7">
            <a:extLst>
              <a:ext uri="{FF2B5EF4-FFF2-40B4-BE49-F238E27FC236}">
                <a16:creationId xmlns:a16="http://schemas.microsoft.com/office/drawing/2014/main" id="{A8319E50-43F9-47A2-9372-C085E872D19D}"/>
              </a:ext>
            </a:extLst>
          </xdr:cNvPr>
          <xdr:cNvPicPr>
            <a:picLocks noChangeAspect="1"/>
          </xdr:cNvPicPr>
        </xdr:nvPicPr>
        <xdr:blipFill rotWithShape="1">
          <a:blip xmlns:r="http://schemas.openxmlformats.org/officeDocument/2006/relationships" r:embed="rId3" cstate="print"/>
          <a:srcRect l="15517" t="37644" r="18965" b="39080"/>
          <a:stretch/>
        </xdr:blipFill>
        <xdr:spPr bwMode="auto">
          <a:xfrm>
            <a:off x="2446020" y="91440"/>
            <a:ext cx="1737360" cy="617220"/>
          </a:xfrm>
          <a:prstGeom prst="rect">
            <a:avLst/>
          </a:prstGeom>
          <a:noFill/>
          <a:ln>
            <a:noFill/>
          </a:ln>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723900</xdr:colOff>
      <xdr:row>1</xdr:row>
      <xdr:rowOff>47625</xdr:rowOff>
    </xdr:from>
    <xdr:to>
      <xdr:col>8</xdr:col>
      <xdr:colOff>504825</xdr:colOff>
      <xdr:row>1</xdr:row>
      <xdr:rowOff>609600</xdr:rowOff>
    </xdr:to>
    <xdr:grpSp>
      <xdr:nvGrpSpPr>
        <xdr:cNvPr id="4" name="Grupa 3">
          <a:extLst>
            <a:ext uri="{FF2B5EF4-FFF2-40B4-BE49-F238E27FC236}">
              <a16:creationId xmlns:a16="http://schemas.microsoft.com/office/drawing/2014/main" id="{04EB5BC7-DB2A-4579-8D85-2F1A7969AF80}"/>
            </a:ext>
          </a:extLst>
        </xdr:cNvPr>
        <xdr:cNvGrpSpPr>
          <a:grpSpLocks/>
        </xdr:cNvGrpSpPr>
      </xdr:nvGrpSpPr>
      <xdr:grpSpPr>
        <a:xfrm>
          <a:off x="2705100" y="247650"/>
          <a:ext cx="6267450" cy="561975"/>
          <a:chOff x="0" y="0"/>
          <a:chExt cx="6628130" cy="708660"/>
        </a:xfrm>
      </xdr:grpSpPr>
      <xdr:pic>
        <xdr:nvPicPr>
          <xdr:cNvPr id="5" name="Obraz 4">
            <a:extLst>
              <a:ext uri="{FF2B5EF4-FFF2-40B4-BE49-F238E27FC236}">
                <a16:creationId xmlns:a16="http://schemas.microsoft.com/office/drawing/2014/main" id="{BD8EE63C-A22F-4170-B6A2-BCBCBBEB664B}"/>
              </a:ext>
            </a:extLst>
          </xdr:cNvPr>
          <xdr:cNvPicPr>
            <a:picLocks noChangeAspect="1"/>
          </xdr:cNvPicPr>
        </xdr:nvPicPr>
        <xdr:blipFill rotWithShape="1">
          <a:blip xmlns:r="http://schemas.openxmlformats.org/officeDocument/2006/relationships" r:embed="rId1"/>
          <a:srcRect r="42706"/>
          <a:stretch/>
        </xdr:blipFill>
        <xdr:spPr bwMode="auto">
          <a:xfrm>
            <a:off x="0" y="121920"/>
            <a:ext cx="1792605" cy="472440"/>
          </a:xfrm>
          <a:prstGeom prst="rect">
            <a:avLst/>
          </a:prstGeom>
          <a:ln>
            <a:noFill/>
          </a:ln>
        </xdr:spPr>
      </xdr:pic>
      <xdr:pic>
        <xdr:nvPicPr>
          <xdr:cNvPr id="6" name="Obraz 5">
            <a:extLst>
              <a:ext uri="{FF2B5EF4-FFF2-40B4-BE49-F238E27FC236}">
                <a16:creationId xmlns:a16="http://schemas.microsoft.com/office/drawing/2014/main" id="{41CD08A1-E40A-4221-B55E-C23B2A1916BB}"/>
              </a:ext>
            </a:extLst>
          </xdr:cNvPr>
          <xdr:cNvPicPr>
            <a:picLocks noChangeAspect="1"/>
          </xdr:cNvPicPr>
        </xdr:nvPicPr>
        <xdr:blipFill>
          <a:blip xmlns:r="http://schemas.openxmlformats.org/officeDocument/2006/relationships" r:embed="rId2" cstate="print"/>
          <a:srcRect/>
          <a:stretch>
            <a:fillRect/>
          </a:stretch>
        </xdr:blipFill>
        <xdr:spPr bwMode="auto">
          <a:xfrm>
            <a:off x="5006340" y="0"/>
            <a:ext cx="1621790" cy="647700"/>
          </a:xfrm>
          <a:prstGeom prst="rect">
            <a:avLst/>
          </a:prstGeom>
          <a:noFill/>
          <a:ln>
            <a:noFill/>
          </a:ln>
        </xdr:spPr>
      </xdr:pic>
      <xdr:pic>
        <xdr:nvPicPr>
          <xdr:cNvPr id="7" name="Obraz 6">
            <a:extLst>
              <a:ext uri="{FF2B5EF4-FFF2-40B4-BE49-F238E27FC236}">
                <a16:creationId xmlns:a16="http://schemas.microsoft.com/office/drawing/2014/main" id="{FBA7BAD4-1A36-4FEF-9DEA-4D81ABEC53F2}"/>
              </a:ext>
            </a:extLst>
          </xdr:cNvPr>
          <xdr:cNvPicPr>
            <a:picLocks noChangeAspect="1"/>
          </xdr:cNvPicPr>
        </xdr:nvPicPr>
        <xdr:blipFill rotWithShape="1">
          <a:blip xmlns:r="http://schemas.openxmlformats.org/officeDocument/2006/relationships" r:embed="rId3" cstate="print"/>
          <a:srcRect l="15517" t="37644" r="18965" b="39080"/>
          <a:stretch/>
        </xdr:blipFill>
        <xdr:spPr bwMode="auto">
          <a:xfrm>
            <a:off x="2446020" y="91440"/>
            <a:ext cx="1737360" cy="617220"/>
          </a:xfrm>
          <a:prstGeom prst="rect">
            <a:avLst/>
          </a:prstGeom>
          <a:noFill/>
          <a:ln>
            <a:noFill/>
          </a:ln>
        </xdr:spPr>
      </xdr:pic>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990600</xdr:colOff>
      <xdr:row>1</xdr:row>
      <xdr:rowOff>9525</xdr:rowOff>
    </xdr:from>
    <xdr:to>
      <xdr:col>8</xdr:col>
      <xdr:colOff>429901</xdr:colOff>
      <xdr:row>1</xdr:row>
      <xdr:rowOff>820363</xdr:rowOff>
    </xdr:to>
    <xdr:pic>
      <xdr:nvPicPr>
        <xdr:cNvPr id="3" name="Obraz 2">
          <a:extLst>
            <a:ext uri="{FF2B5EF4-FFF2-40B4-BE49-F238E27FC236}">
              <a16:creationId xmlns:a16="http://schemas.microsoft.com/office/drawing/2014/main" id="{CEF642CA-4DA9-4560-8E09-C31383670E79}"/>
            </a:ext>
          </a:extLst>
        </xdr:cNvPr>
        <xdr:cNvPicPr>
          <a:picLocks noChangeAspect="1"/>
        </xdr:cNvPicPr>
      </xdr:nvPicPr>
      <xdr:blipFill>
        <a:blip xmlns:r="http://schemas.openxmlformats.org/officeDocument/2006/relationships" r:embed="rId1"/>
        <a:stretch>
          <a:fillRect/>
        </a:stretch>
      </xdr:blipFill>
      <xdr:spPr>
        <a:xfrm>
          <a:off x="2971800" y="209550"/>
          <a:ext cx="5925826" cy="81083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828675</xdr:colOff>
      <xdr:row>1</xdr:row>
      <xdr:rowOff>0</xdr:rowOff>
    </xdr:from>
    <xdr:to>
      <xdr:col>8</xdr:col>
      <xdr:colOff>267976</xdr:colOff>
      <xdr:row>1</xdr:row>
      <xdr:rowOff>810838</xdr:rowOff>
    </xdr:to>
    <xdr:pic>
      <xdr:nvPicPr>
        <xdr:cNvPr id="2" name="Obraz 1">
          <a:extLst>
            <a:ext uri="{FF2B5EF4-FFF2-40B4-BE49-F238E27FC236}">
              <a16:creationId xmlns:a16="http://schemas.microsoft.com/office/drawing/2014/main" id="{BEC20F62-0DA2-4FBE-BCCB-BD1827816587}"/>
            </a:ext>
          </a:extLst>
        </xdr:cNvPr>
        <xdr:cNvPicPr>
          <a:picLocks noChangeAspect="1"/>
        </xdr:cNvPicPr>
      </xdr:nvPicPr>
      <xdr:blipFill>
        <a:blip xmlns:r="http://schemas.openxmlformats.org/officeDocument/2006/relationships" r:embed="rId1"/>
        <a:stretch>
          <a:fillRect/>
        </a:stretch>
      </xdr:blipFill>
      <xdr:spPr>
        <a:xfrm>
          <a:off x="2809875" y="200025"/>
          <a:ext cx="5925826" cy="81083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666750</xdr:colOff>
      <xdr:row>0</xdr:row>
      <xdr:rowOff>190500</xdr:rowOff>
    </xdr:from>
    <xdr:to>
      <xdr:col>8</xdr:col>
      <xdr:colOff>100965</xdr:colOff>
      <xdr:row>2</xdr:row>
      <xdr:rowOff>2540</xdr:rowOff>
    </xdr:to>
    <xdr:pic>
      <xdr:nvPicPr>
        <xdr:cNvPr id="3" name="Obraz 2">
          <a:extLst>
            <a:ext uri="{FF2B5EF4-FFF2-40B4-BE49-F238E27FC236}">
              <a16:creationId xmlns:a16="http://schemas.microsoft.com/office/drawing/2014/main" id="{66E42387-C7AA-45F9-A6F1-81891E045F1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0" y="190500"/>
          <a:ext cx="5920740" cy="81216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8</xdr:col>
      <xdr:colOff>5715</xdr:colOff>
      <xdr:row>1</xdr:row>
      <xdr:rowOff>812165</xdr:rowOff>
    </xdr:to>
    <xdr:pic>
      <xdr:nvPicPr>
        <xdr:cNvPr id="3" name="Obraz 2">
          <a:extLst>
            <a:ext uri="{FF2B5EF4-FFF2-40B4-BE49-F238E27FC236}">
              <a16:creationId xmlns:a16="http://schemas.microsoft.com/office/drawing/2014/main" id="{36C4CDD5-3141-43FA-9254-F15AB59D32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0" y="200025"/>
          <a:ext cx="5920740" cy="812165"/>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37DB4-F620-431A-9D97-9AC1E2F66D7A}">
  <sheetPr>
    <pageSetUpPr fitToPage="1"/>
  </sheetPr>
  <dimension ref="A1:M26"/>
  <sheetViews>
    <sheetView zoomScaleNormal="100" workbookViewId="0">
      <selection activeCell="C34" sqref="C34"/>
    </sheetView>
  </sheetViews>
  <sheetFormatPr defaultRowHeight="15"/>
  <cols>
    <col min="1" max="1" width="5.28515625" customWidth="1"/>
    <col min="2" max="2" width="24.42578125" customWidth="1"/>
    <col min="3" max="3" width="41" customWidth="1"/>
    <col min="4" max="4" width="10.4257812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3" s="3" customFormat="1" ht="15.75">
      <c r="A1" s="4" t="s">
        <v>291</v>
      </c>
      <c r="B1" s="4"/>
      <c r="C1" s="4"/>
      <c r="D1" s="4"/>
      <c r="E1" s="4"/>
      <c r="F1" s="4"/>
      <c r="G1" s="4"/>
      <c r="H1" s="4"/>
      <c r="I1" s="4"/>
      <c r="J1" s="4"/>
      <c r="K1" s="5" t="s">
        <v>40</v>
      </c>
    </row>
    <row r="2" spans="1:13" s="3" customFormat="1" ht="65.25" customHeight="1">
      <c r="A2" s="4"/>
      <c r="B2" s="4"/>
      <c r="C2" s="4"/>
      <c r="D2" s="4"/>
      <c r="E2" s="4"/>
      <c r="F2" s="4"/>
      <c r="G2" s="4"/>
      <c r="H2" s="4"/>
      <c r="I2" s="4"/>
      <c r="J2" s="4"/>
      <c r="K2" s="5"/>
    </row>
    <row r="3" spans="1:13" s="3" customFormat="1" ht="32.25" customHeight="1">
      <c r="A3" s="134" t="s">
        <v>287</v>
      </c>
      <c r="B3" s="134"/>
      <c r="C3" s="134"/>
      <c r="D3" s="134"/>
      <c r="E3" s="134"/>
      <c r="F3" s="134"/>
      <c r="G3" s="134"/>
      <c r="H3" s="134"/>
      <c r="I3" s="134"/>
      <c r="J3" s="134"/>
      <c r="K3" s="134"/>
    </row>
    <row r="4" spans="1:13" s="3" customFormat="1" ht="21.75" customHeight="1">
      <c r="A4" s="143" t="s">
        <v>3</v>
      </c>
      <c r="B4" s="143"/>
      <c r="C4" s="143"/>
      <c r="D4" s="143"/>
      <c r="E4" s="143"/>
      <c r="F4" s="143"/>
      <c r="G4" s="143"/>
      <c r="H4" s="143"/>
      <c r="I4" s="143"/>
      <c r="J4" s="143"/>
      <c r="K4" s="143"/>
    </row>
    <row r="5" spans="1:13" s="3" customFormat="1" ht="100.5" customHeight="1">
      <c r="A5" s="144" t="s">
        <v>25</v>
      </c>
      <c r="B5" s="144"/>
      <c r="C5" s="144"/>
      <c r="D5" s="144"/>
      <c r="E5" s="144"/>
      <c r="F5" s="144"/>
      <c r="G5" s="144"/>
      <c r="H5" s="144"/>
      <c r="I5" s="144"/>
      <c r="J5" s="144"/>
      <c r="K5" s="144"/>
    </row>
    <row r="6" spans="1:13" s="3" customFormat="1" ht="17.25" customHeight="1">
      <c r="A6" s="40"/>
      <c r="B6" s="40"/>
      <c r="C6" s="40"/>
      <c r="D6" s="40"/>
      <c r="E6" s="40"/>
      <c r="F6" s="40"/>
      <c r="G6" s="40"/>
      <c r="H6" s="40"/>
      <c r="I6" s="40"/>
      <c r="J6" s="40"/>
      <c r="K6" s="42" t="s">
        <v>30</v>
      </c>
    </row>
    <row r="7" spans="1:13" ht="25.9" customHeight="1">
      <c r="A7" s="145" t="s">
        <v>31</v>
      </c>
      <c r="B7" s="146"/>
      <c r="C7" s="146"/>
      <c r="D7" s="146"/>
      <c r="E7" s="146"/>
      <c r="F7" s="146"/>
      <c r="G7" s="146"/>
      <c r="H7" s="146"/>
      <c r="I7" s="146"/>
      <c r="J7" s="146"/>
      <c r="K7" s="147"/>
    </row>
    <row r="8" spans="1:13" ht="26.25" customHeight="1">
      <c r="A8" s="142" t="s">
        <v>1</v>
      </c>
      <c r="B8" s="148" t="s">
        <v>0</v>
      </c>
      <c r="C8" s="148"/>
      <c r="D8" s="148"/>
      <c r="E8" s="140" t="s">
        <v>11</v>
      </c>
      <c r="F8" s="140" t="s">
        <v>12</v>
      </c>
      <c r="G8" s="142" t="s">
        <v>13</v>
      </c>
      <c r="H8" s="142" t="s">
        <v>4</v>
      </c>
      <c r="I8" s="142" t="s">
        <v>14</v>
      </c>
      <c r="J8" s="142" t="s">
        <v>15</v>
      </c>
      <c r="K8" s="149" t="s">
        <v>308</v>
      </c>
    </row>
    <row r="9" spans="1:13" ht="92.25" customHeight="1">
      <c r="A9" s="142"/>
      <c r="B9" s="39" t="s">
        <v>2</v>
      </c>
      <c r="C9" s="39" t="s">
        <v>20</v>
      </c>
      <c r="D9" s="39" t="s">
        <v>16</v>
      </c>
      <c r="E9" s="141"/>
      <c r="F9" s="141"/>
      <c r="G9" s="142"/>
      <c r="H9" s="142"/>
      <c r="I9" s="142"/>
      <c r="J9" s="142"/>
      <c r="K9" s="149"/>
    </row>
    <row r="10" spans="1:13" ht="14.25" thickBot="1">
      <c r="A10" s="6">
        <v>1</v>
      </c>
      <c r="B10" s="6">
        <v>2</v>
      </c>
      <c r="C10" s="6">
        <v>3</v>
      </c>
      <c r="D10" s="6">
        <v>4</v>
      </c>
      <c r="E10" s="7">
        <v>5</v>
      </c>
      <c r="F10" s="31">
        <v>6</v>
      </c>
      <c r="G10" s="31">
        <v>7</v>
      </c>
      <c r="H10" s="31">
        <v>8</v>
      </c>
      <c r="I10" s="31">
        <v>9</v>
      </c>
      <c r="J10" s="32">
        <v>10</v>
      </c>
      <c r="K10" s="32">
        <v>11</v>
      </c>
    </row>
    <row r="11" spans="1:13" ht="88.5" customHeight="1">
      <c r="A11" s="1" t="s">
        <v>6</v>
      </c>
      <c r="B11" s="78" t="s">
        <v>192</v>
      </c>
      <c r="C11" s="79" t="s">
        <v>212</v>
      </c>
      <c r="D11" s="1" t="s">
        <v>32</v>
      </c>
      <c r="E11" s="46">
        <v>10</v>
      </c>
      <c r="F11" s="33"/>
      <c r="G11" s="49">
        <f>E11*F11</f>
        <v>0</v>
      </c>
      <c r="H11" s="17"/>
      <c r="I11" s="50">
        <f>G11*H11</f>
        <v>0</v>
      </c>
      <c r="J11" s="50">
        <f>G11+I11</f>
        <v>0</v>
      </c>
      <c r="K11" s="109" t="s">
        <v>307</v>
      </c>
      <c r="L11" s="58"/>
      <c r="M11" s="58"/>
    </row>
    <row r="12" spans="1:13" ht="87" customHeight="1">
      <c r="A12" s="1" t="s">
        <v>7</v>
      </c>
      <c r="B12" s="78" t="s">
        <v>193</v>
      </c>
      <c r="C12" s="79" t="s">
        <v>194</v>
      </c>
      <c r="D12" s="1" t="s">
        <v>33</v>
      </c>
      <c r="E12" s="46">
        <v>20</v>
      </c>
      <c r="F12" s="34"/>
      <c r="G12" s="49">
        <f t="shared" ref="G12:G16" si="0">E12*F12</f>
        <v>0</v>
      </c>
      <c r="H12" s="17"/>
      <c r="I12" s="50">
        <f t="shared" ref="I12:I16" si="1">G12*H12</f>
        <v>0</v>
      </c>
      <c r="J12" s="50">
        <f t="shared" ref="J12:J16" si="2">G12+I12</f>
        <v>0</v>
      </c>
      <c r="K12" s="109" t="s">
        <v>307</v>
      </c>
      <c r="L12" s="58"/>
      <c r="M12" s="58"/>
    </row>
    <row r="13" spans="1:13" ht="81" customHeight="1">
      <c r="A13" s="1" t="s">
        <v>8</v>
      </c>
      <c r="B13" s="78" t="s">
        <v>195</v>
      </c>
      <c r="C13" s="81" t="s">
        <v>213</v>
      </c>
      <c r="D13" s="1" t="s">
        <v>34</v>
      </c>
      <c r="E13" s="46">
        <v>1</v>
      </c>
      <c r="F13" s="34"/>
      <c r="G13" s="49">
        <f t="shared" si="0"/>
        <v>0</v>
      </c>
      <c r="H13" s="17"/>
      <c r="I13" s="50">
        <f t="shared" si="1"/>
        <v>0</v>
      </c>
      <c r="J13" s="50">
        <f t="shared" si="2"/>
        <v>0</v>
      </c>
      <c r="K13" s="109" t="s">
        <v>307</v>
      </c>
      <c r="L13" s="56"/>
      <c r="M13" s="58"/>
    </row>
    <row r="14" spans="1:13" ht="103.5" customHeight="1">
      <c r="A14" s="1" t="s">
        <v>9</v>
      </c>
      <c r="B14" s="78" t="s">
        <v>196</v>
      </c>
      <c r="C14" s="82" t="s">
        <v>197</v>
      </c>
      <c r="D14" s="45" t="s">
        <v>35</v>
      </c>
      <c r="E14" s="46">
        <v>1</v>
      </c>
      <c r="F14" s="34"/>
      <c r="G14" s="49">
        <f t="shared" si="0"/>
        <v>0</v>
      </c>
      <c r="H14" s="17"/>
      <c r="I14" s="50">
        <f t="shared" si="1"/>
        <v>0</v>
      </c>
      <c r="J14" s="50">
        <f t="shared" si="2"/>
        <v>0</v>
      </c>
      <c r="K14" s="109" t="s">
        <v>307</v>
      </c>
      <c r="L14" s="58"/>
      <c r="M14" s="58"/>
    </row>
    <row r="15" spans="1:13" ht="87" customHeight="1">
      <c r="A15" s="1" t="s">
        <v>10</v>
      </c>
      <c r="B15" s="78" t="s">
        <v>198</v>
      </c>
      <c r="C15" s="79" t="s">
        <v>199</v>
      </c>
      <c r="D15" s="1" t="s">
        <v>36</v>
      </c>
      <c r="E15" s="46">
        <v>1</v>
      </c>
      <c r="F15" s="38"/>
      <c r="G15" s="49">
        <f t="shared" si="0"/>
        <v>0</v>
      </c>
      <c r="H15" s="17"/>
      <c r="I15" s="50">
        <f t="shared" si="1"/>
        <v>0</v>
      </c>
      <c r="J15" s="50">
        <f t="shared" si="2"/>
        <v>0</v>
      </c>
      <c r="K15" s="109" t="s">
        <v>307</v>
      </c>
      <c r="L15" s="58"/>
      <c r="M15" s="58"/>
    </row>
    <row r="16" spans="1:13" ht="87" customHeight="1">
      <c r="A16" s="1" t="s">
        <v>26</v>
      </c>
      <c r="B16" s="80" t="s">
        <v>200</v>
      </c>
      <c r="C16" s="83" t="s">
        <v>201</v>
      </c>
      <c r="D16" s="44" t="s">
        <v>37</v>
      </c>
      <c r="E16" s="46">
        <v>4</v>
      </c>
      <c r="F16" s="38"/>
      <c r="G16" s="68">
        <f t="shared" si="0"/>
        <v>0</v>
      </c>
      <c r="H16" s="69"/>
      <c r="I16" s="70">
        <f t="shared" si="1"/>
        <v>0</v>
      </c>
      <c r="J16" s="70">
        <f t="shared" si="2"/>
        <v>0</v>
      </c>
      <c r="K16" s="109" t="s">
        <v>307</v>
      </c>
      <c r="L16" s="58"/>
      <c r="M16" s="58"/>
    </row>
    <row r="17" spans="1:12" ht="28.5" customHeight="1">
      <c r="A17" s="136" t="s">
        <v>17</v>
      </c>
      <c r="B17" s="137"/>
      <c r="C17" s="137"/>
      <c r="D17" s="137"/>
      <c r="E17" s="138"/>
      <c r="F17" s="97"/>
      <c r="G17" s="98">
        <f>SUM(G11:G16)</f>
        <v>0</v>
      </c>
      <c r="H17" s="99"/>
      <c r="I17" s="98">
        <f>SUM(I11:I16)</f>
        <v>0</v>
      </c>
      <c r="J17" s="98">
        <f>SUM(J11:J16)</f>
        <v>0</v>
      </c>
      <c r="K17" s="11"/>
    </row>
    <row r="18" spans="1:12" ht="28.5" customHeight="1">
      <c r="A18" s="15" t="s">
        <v>27</v>
      </c>
      <c r="B18" s="124"/>
      <c r="C18" s="124"/>
      <c r="D18" s="124"/>
      <c r="E18" s="124"/>
      <c r="F18" s="124"/>
      <c r="G18" s="123"/>
      <c r="H18" s="118"/>
      <c r="I18" s="123"/>
      <c r="J18" s="123"/>
      <c r="K18" s="125"/>
      <c r="L18" s="18"/>
    </row>
    <row r="19" spans="1:12" s="26" customFormat="1" ht="18" customHeight="1">
      <c r="A19" s="19" t="s">
        <v>19</v>
      </c>
      <c r="B19" s="110" t="s">
        <v>314</v>
      </c>
      <c r="C19" s="128"/>
      <c r="D19" s="128"/>
      <c r="E19" s="112"/>
      <c r="F19" s="112"/>
      <c r="G19" s="114"/>
      <c r="H19" s="126"/>
      <c r="I19" s="114"/>
      <c r="J19" s="114"/>
      <c r="K19" s="122"/>
    </row>
    <row r="20" spans="1:12" s="26" customFormat="1" ht="18.75" customHeight="1">
      <c r="A20" s="19" t="s">
        <v>18</v>
      </c>
      <c r="B20" s="110" t="s">
        <v>315</v>
      </c>
      <c r="C20" s="130"/>
      <c r="D20" s="131"/>
      <c r="E20" s="112"/>
      <c r="F20" s="112"/>
      <c r="G20" s="114"/>
      <c r="H20" s="126"/>
      <c r="I20" s="114"/>
      <c r="J20" s="114"/>
      <c r="K20" s="122"/>
      <c r="L20" s="27"/>
    </row>
    <row r="21" spans="1:12" s="26" customFormat="1" ht="18.75" customHeight="1">
      <c r="A21" s="19" t="s">
        <v>28</v>
      </c>
      <c r="B21" s="119" t="s">
        <v>316</v>
      </c>
      <c r="C21" s="130"/>
      <c r="D21" s="131"/>
      <c r="E21" s="112"/>
      <c r="F21" s="112"/>
      <c r="G21" s="114"/>
      <c r="H21" s="126"/>
      <c r="I21" s="114"/>
      <c r="J21" s="114"/>
      <c r="K21" s="122"/>
      <c r="L21" s="27"/>
    </row>
    <row r="22" spans="1:12" ht="12.75">
      <c r="B22" s="125"/>
      <c r="C22" s="125"/>
      <c r="D22" s="125"/>
      <c r="E22" s="125"/>
      <c r="F22" s="125"/>
      <c r="G22" s="125"/>
      <c r="H22" s="125"/>
      <c r="I22" s="125"/>
      <c r="J22" s="125"/>
      <c r="K22" s="125"/>
    </row>
    <row r="24" spans="1:12" ht="30.75" customHeight="1">
      <c r="A24" s="135" t="s">
        <v>223</v>
      </c>
      <c r="B24" s="135"/>
      <c r="C24" s="135"/>
      <c r="D24" s="135"/>
      <c r="E24" s="135"/>
      <c r="F24" s="135"/>
      <c r="G24" s="135"/>
      <c r="H24" s="135"/>
      <c r="I24" s="135"/>
      <c r="J24" s="135"/>
      <c r="K24" s="135"/>
    </row>
    <row r="26" spans="1:12" ht="16.5">
      <c r="B26" s="139" t="s">
        <v>5</v>
      </c>
      <c r="C26" s="139"/>
      <c r="D26" s="139"/>
      <c r="E26" s="139"/>
      <c r="F26" s="139"/>
      <c r="G26" s="139"/>
      <c r="H26" s="139"/>
      <c r="I26" s="139"/>
      <c r="J26" s="139"/>
      <c r="K26" s="139"/>
    </row>
  </sheetData>
  <mergeCells count="16">
    <mergeCell ref="A3:K3"/>
    <mergeCell ref="A24:K24"/>
    <mergeCell ref="A17:E17"/>
    <mergeCell ref="B26:K26"/>
    <mergeCell ref="E8:E9"/>
    <mergeCell ref="F8:F9"/>
    <mergeCell ref="G8:G9"/>
    <mergeCell ref="H8:H9"/>
    <mergeCell ref="I8:I9"/>
    <mergeCell ref="J8:J9"/>
    <mergeCell ref="A4:K4"/>
    <mergeCell ref="A5:K5"/>
    <mergeCell ref="A7:K7"/>
    <mergeCell ref="A8:A9"/>
    <mergeCell ref="B8:D8"/>
    <mergeCell ref="K8:K9"/>
  </mergeCells>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
  <sheetViews>
    <sheetView topLeftCell="A13" zoomScaleNormal="100" workbookViewId="0">
      <selection activeCell="C33" sqref="C33"/>
    </sheetView>
  </sheetViews>
  <sheetFormatPr defaultRowHeight="15"/>
  <cols>
    <col min="1" max="1" width="5.28515625" customWidth="1"/>
    <col min="2" max="2" width="24.42578125" customWidth="1"/>
    <col min="3" max="3" width="53.42578125" customWidth="1"/>
    <col min="4" max="4" width="17.42578125" customWidth="1"/>
    <col min="5" max="5" width="10.7109375" customWidth="1"/>
    <col min="7" max="7" width="10.28515625" customWidth="1"/>
    <col min="8" max="8" width="7" customWidth="1"/>
    <col min="10" max="10" width="10.85546875" customWidth="1"/>
    <col min="11" max="11" width="41.5703125" style="3" customWidth="1"/>
    <col min="12" max="12" width="22.5703125" customWidth="1"/>
    <col min="13" max="13" width="11.85546875" customWidth="1"/>
  </cols>
  <sheetData>
    <row r="1" spans="1:13" s="3" customFormat="1" ht="15.75">
      <c r="A1" s="4" t="s">
        <v>291</v>
      </c>
      <c r="B1" s="4"/>
      <c r="C1" s="4"/>
      <c r="D1" s="4"/>
      <c r="E1" s="4"/>
      <c r="F1" s="4"/>
      <c r="G1" s="4"/>
      <c r="H1" s="4"/>
      <c r="I1" s="4"/>
      <c r="J1" s="4"/>
      <c r="K1" s="5" t="s">
        <v>39</v>
      </c>
    </row>
    <row r="2" spans="1:13" s="3" customFormat="1" ht="68.25" customHeight="1">
      <c r="A2" s="4"/>
      <c r="B2" s="4"/>
      <c r="C2" s="4"/>
      <c r="D2" s="4"/>
      <c r="E2" s="4"/>
      <c r="F2" s="4"/>
      <c r="G2" s="4"/>
      <c r="H2" s="4"/>
      <c r="I2" s="4"/>
      <c r="J2" s="4"/>
      <c r="K2" s="5"/>
    </row>
    <row r="3" spans="1:13" s="3" customFormat="1" ht="26.25" customHeight="1">
      <c r="A3" s="134" t="s">
        <v>287</v>
      </c>
      <c r="B3" s="134"/>
      <c r="C3" s="134"/>
      <c r="D3" s="134"/>
      <c r="E3" s="134"/>
      <c r="F3" s="134"/>
      <c r="G3" s="134"/>
      <c r="H3" s="134"/>
      <c r="I3" s="134"/>
      <c r="J3" s="134"/>
      <c r="K3" s="134"/>
    </row>
    <row r="4" spans="1:13" s="3" customFormat="1" ht="17.25" customHeight="1">
      <c r="A4" s="100"/>
      <c r="B4" s="100"/>
      <c r="C4" s="100"/>
      <c r="D4" s="100"/>
      <c r="E4" s="100"/>
      <c r="F4" s="100"/>
      <c r="G4" s="100"/>
      <c r="H4" s="100"/>
      <c r="I4" s="100"/>
      <c r="J4" s="100"/>
      <c r="K4" s="100"/>
    </row>
    <row r="5" spans="1:13" s="3" customFormat="1" ht="21.75" customHeight="1">
      <c r="A5" s="143" t="s">
        <v>3</v>
      </c>
      <c r="B5" s="143"/>
      <c r="C5" s="143"/>
      <c r="D5" s="143"/>
      <c r="E5" s="143"/>
      <c r="F5" s="143"/>
      <c r="G5" s="143"/>
      <c r="H5" s="143"/>
      <c r="I5" s="143"/>
      <c r="J5" s="143"/>
      <c r="K5" s="143"/>
    </row>
    <row r="6" spans="1:13" s="3" customFormat="1" ht="100.5" customHeight="1">
      <c r="A6" s="144" t="s">
        <v>25</v>
      </c>
      <c r="B6" s="144"/>
      <c r="C6" s="144"/>
      <c r="D6" s="144"/>
      <c r="E6" s="144"/>
      <c r="F6" s="144"/>
      <c r="G6" s="144"/>
      <c r="H6" s="144"/>
      <c r="I6" s="144"/>
      <c r="J6" s="144"/>
      <c r="K6" s="144"/>
    </row>
    <row r="7" spans="1:13" ht="25.9" customHeight="1">
      <c r="A7" s="145" t="s">
        <v>38</v>
      </c>
      <c r="B7" s="146"/>
      <c r="C7" s="146"/>
      <c r="D7" s="146"/>
      <c r="E7" s="146"/>
      <c r="F7" s="146"/>
      <c r="G7" s="146"/>
      <c r="H7" s="146"/>
      <c r="I7" s="146"/>
      <c r="J7" s="146"/>
      <c r="K7" s="147"/>
    </row>
    <row r="8" spans="1:13" ht="26.25" customHeight="1">
      <c r="A8" s="142" t="s">
        <v>1</v>
      </c>
      <c r="B8" s="148" t="s">
        <v>0</v>
      </c>
      <c r="C8" s="148"/>
      <c r="D8" s="148"/>
      <c r="E8" s="140" t="s">
        <v>11</v>
      </c>
      <c r="F8" s="140" t="s">
        <v>12</v>
      </c>
      <c r="G8" s="142" t="s">
        <v>13</v>
      </c>
      <c r="H8" s="142" t="s">
        <v>4</v>
      </c>
      <c r="I8" s="142" t="s">
        <v>14</v>
      </c>
      <c r="J8" s="142" t="s">
        <v>15</v>
      </c>
      <c r="K8" s="149" t="s">
        <v>308</v>
      </c>
    </row>
    <row r="9" spans="1:13" ht="92.25" customHeight="1">
      <c r="A9" s="142"/>
      <c r="B9" s="2" t="s">
        <v>2</v>
      </c>
      <c r="C9" s="2" t="s">
        <v>20</v>
      </c>
      <c r="D9" s="2" t="s">
        <v>16</v>
      </c>
      <c r="E9" s="141"/>
      <c r="F9" s="141"/>
      <c r="G9" s="142"/>
      <c r="H9" s="142"/>
      <c r="I9" s="142"/>
      <c r="J9" s="142"/>
      <c r="K9" s="149"/>
    </row>
    <row r="10" spans="1:13" ht="14.25" thickBot="1">
      <c r="A10" s="6">
        <v>1</v>
      </c>
      <c r="B10" s="6">
        <v>2</v>
      </c>
      <c r="C10" s="6">
        <v>3</v>
      </c>
      <c r="D10" s="6">
        <v>4</v>
      </c>
      <c r="E10" s="7">
        <v>5</v>
      </c>
      <c r="F10" s="31">
        <v>6</v>
      </c>
      <c r="G10" s="31">
        <v>7</v>
      </c>
      <c r="H10" s="31">
        <v>8</v>
      </c>
      <c r="I10" s="31">
        <v>9</v>
      </c>
      <c r="J10" s="32">
        <v>10</v>
      </c>
      <c r="K10" s="32">
        <v>11</v>
      </c>
    </row>
    <row r="11" spans="1:13" ht="104.25" customHeight="1">
      <c r="A11" s="48" t="s">
        <v>42</v>
      </c>
      <c r="B11" s="78" t="s">
        <v>41</v>
      </c>
      <c r="C11" s="79" t="s">
        <v>202</v>
      </c>
      <c r="D11" s="1" t="s">
        <v>34</v>
      </c>
      <c r="E11" s="47">
        <v>15</v>
      </c>
      <c r="F11" s="33"/>
      <c r="G11" s="49">
        <f>E11*F11</f>
        <v>0</v>
      </c>
      <c r="H11" s="17"/>
      <c r="I11" s="50">
        <f>G11*H11</f>
        <v>0</v>
      </c>
      <c r="J11" s="50">
        <f>G11+I11</f>
        <v>0</v>
      </c>
      <c r="K11" s="109" t="s">
        <v>307</v>
      </c>
      <c r="L11" s="56"/>
      <c r="M11" s="77"/>
    </row>
    <row r="12" spans="1:13" ht="80.099999999999994" customHeight="1">
      <c r="A12" s="48" t="s">
        <v>43</v>
      </c>
      <c r="B12" s="78" t="s">
        <v>214</v>
      </c>
      <c r="C12" s="79" t="s">
        <v>215</v>
      </c>
      <c r="D12" s="1" t="s">
        <v>34</v>
      </c>
      <c r="E12" s="47">
        <v>15</v>
      </c>
      <c r="F12" s="34"/>
      <c r="G12" s="49">
        <f>E12*F12</f>
        <v>0</v>
      </c>
      <c r="H12" s="17"/>
      <c r="I12" s="50">
        <f>G12*H12</f>
        <v>0</v>
      </c>
      <c r="J12" s="50">
        <f>G12+I12</f>
        <v>0</v>
      </c>
      <c r="K12" s="109" t="s">
        <v>307</v>
      </c>
      <c r="L12" s="56"/>
      <c r="M12" s="77"/>
    </row>
    <row r="13" spans="1:13" ht="98.25" customHeight="1" thickBot="1">
      <c r="A13" s="48" t="s">
        <v>186</v>
      </c>
      <c r="B13" s="1" t="s">
        <v>189</v>
      </c>
      <c r="C13" s="16" t="s">
        <v>190</v>
      </c>
      <c r="D13" s="1" t="s">
        <v>34</v>
      </c>
      <c r="E13" s="47">
        <v>2</v>
      </c>
      <c r="F13" s="64"/>
      <c r="G13" s="49">
        <f>E13*F13</f>
        <v>0</v>
      </c>
      <c r="H13" s="17"/>
      <c r="I13" s="50">
        <f>G13*H13</f>
        <v>0</v>
      </c>
      <c r="J13" s="50">
        <f>G13+I13</f>
        <v>0</v>
      </c>
      <c r="K13" s="109" t="s">
        <v>307</v>
      </c>
      <c r="L13" s="56"/>
      <c r="M13" s="77"/>
    </row>
    <row r="14" spans="1:13" ht="28.5" customHeight="1">
      <c r="A14" s="136" t="s">
        <v>44</v>
      </c>
      <c r="B14" s="137"/>
      <c r="C14" s="137"/>
      <c r="D14" s="137"/>
      <c r="E14" s="138"/>
      <c r="F14" s="14"/>
      <c r="G14" s="12">
        <f>SUM(G11:G12)</f>
        <v>0</v>
      </c>
      <c r="H14" s="13"/>
      <c r="I14" s="12">
        <f>SUM(I11:I12)</f>
        <v>0</v>
      </c>
      <c r="J14" s="12">
        <f>SUM(J11:J12)</f>
        <v>0</v>
      </c>
      <c r="K14" s="11"/>
    </row>
    <row r="15" spans="1:13" ht="28.5" customHeight="1">
      <c r="A15" s="150" t="s">
        <v>238</v>
      </c>
      <c r="B15" s="150"/>
      <c r="C15" s="150"/>
      <c r="D15" s="150"/>
      <c r="E15" s="150"/>
      <c r="F15" s="150"/>
      <c r="G15" s="150"/>
      <c r="H15" s="150"/>
      <c r="I15" s="150"/>
      <c r="J15" s="150"/>
      <c r="K15" s="150"/>
    </row>
    <row r="16" spans="1:13" ht="28.5" customHeight="1">
      <c r="A16" s="127" t="s">
        <v>27</v>
      </c>
      <c r="B16" s="124"/>
      <c r="C16" s="124"/>
      <c r="D16" s="124"/>
      <c r="E16" s="124"/>
      <c r="F16" s="124"/>
      <c r="G16" s="123"/>
      <c r="H16" s="118"/>
      <c r="I16" s="123"/>
      <c r="J16" s="123"/>
      <c r="K16" s="125"/>
      <c r="L16" s="18"/>
    </row>
    <row r="17" spans="1:12" s="26" customFormat="1" ht="18" customHeight="1">
      <c r="A17" s="113" t="s">
        <v>19</v>
      </c>
      <c r="B17" s="110" t="s">
        <v>317</v>
      </c>
      <c r="C17" s="128"/>
      <c r="D17" s="128"/>
      <c r="E17" s="112"/>
      <c r="F17" s="112"/>
      <c r="G17" s="114"/>
      <c r="H17" s="126"/>
      <c r="I17" s="114"/>
      <c r="J17" s="114"/>
      <c r="K17" s="122"/>
    </row>
    <row r="18" spans="1:12" s="26" customFormat="1" ht="18" customHeight="1">
      <c r="A18" s="113"/>
      <c r="B18" s="110" t="s">
        <v>318</v>
      </c>
      <c r="C18" s="128"/>
      <c r="D18" s="128"/>
      <c r="E18" s="112"/>
      <c r="F18" s="112"/>
      <c r="G18" s="114"/>
      <c r="H18" s="126"/>
      <c r="I18" s="114"/>
      <c r="J18" s="114"/>
      <c r="K18" s="122"/>
    </row>
    <row r="19" spans="1:12" s="26" customFormat="1" ht="18" customHeight="1">
      <c r="A19" s="113"/>
      <c r="B19" s="110" t="s">
        <v>319</v>
      </c>
      <c r="C19" s="128"/>
      <c r="D19" s="128"/>
      <c r="E19" s="112"/>
      <c r="F19" s="112"/>
      <c r="G19" s="114"/>
      <c r="H19" s="126"/>
      <c r="I19" s="114"/>
      <c r="J19" s="114"/>
      <c r="K19" s="122"/>
    </row>
    <row r="20" spans="1:12" s="26" customFormat="1" ht="18.75" customHeight="1">
      <c r="A20" s="113" t="s">
        <v>18</v>
      </c>
      <c r="B20" s="110" t="s">
        <v>320</v>
      </c>
      <c r="C20" s="130"/>
      <c r="D20" s="131"/>
      <c r="E20" s="112"/>
      <c r="F20" s="112"/>
      <c r="G20" s="114"/>
      <c r="H20" s="126"/>
      <c r="I20" s="114"/>
      <c r="J20" s="114"/>
      <c r="K20" s="122"/>
      <c r="L20" s="27"/>
    </row>
    <row r="21" spans="1:12" s="26" customFormat="1" ht="18.75" customHeight="1">
      <c r="A21" s="113"/>
      <c r="B21" s="110" t="s">
        <v>321</v>
      </c>
      <c r="C21" s="130"/>
      <c r="D21" s="131"/>
      <c r="E21" s="112"/>
      <c r="F21" s="112"/>
      <c r="G21" s="114"/>
      <c r="H21" s="126"/>
      <c r="I21" s="114"/>
      <c r="J21" s="114"/>
      <c r="K21" s="122"/>
      <c r="L21" s="27"/>
    </row>
    <row r="22" spans="1:12" s="26" customFormat="1" ht="18.75" customHeight="1">
      <c r="A22" s="113"/>
      <c r="B22" s="110" t="s">
        <v>322</v>
      </c>
      <c r="C22" s="130"/>
      <c r="D22" s="131"/>
      <c r="E22" s="112"/>
      <c r="F22" s="112"/>
      <c r="G22" s="114"/>
      <c r="H22" s="126"/>
      <c r="I22" s="114"/>
      <c r="J22" s="114"/>
      <c r="K22" s="122"/>
      <c r="L22" s="27"/>
    </row>
    <row r="23" spans="1:12" s="26" customFormat="1" ht="18.75" customHeight="1">
      <c r="A23" s="113" t="s">
        <v>28</v>
      </c>
      <c r="B23" s="119" t="s">
        <v>187</v>
      </c>
      <c r="C23" s="130"/>
      <c r="D23" s="131"/>
      <c r="E23" s="112"/>
      <c r="F23" s="112"/>
      <c r="G23" s="114"/>
      <c r="H23" s="126"/>
      <c r="I23" s="114"/>
      <c r="J23" s="114"/>
      <c r="K23" s="122"/>
      <c r="L23" s="27"/>
    </row>
    <row r="24" spans="1:12" s="26" customFormat="1" ht="18.75" customHeight="1">
      <c r="A24" s="113"/>
      <c r="B24" s="119" t="s">
        <v>323</v>
      </c>
      <c r="C24" s="130"/>
      <c r="D24" s="131"/>
      <c r="E24" s="112"/>
      <c r="F24" s="112"/>
      <c r="G24" s="114"/>
      <c r="H24" s="126"/>
      <c r="I24" s="114"/>
      <c r="J24" s="114"/>
      <c r="K24" s="122"/>
      <c r="L24" s="27"/>
    </row>
    <row r="25" spans="1:12" s="26" customFormat="1" ht="18.75" customHeight="1">
      <c r="A25" s="19"/>
      <c r="B25" s="41"/>
      <c r="C25" s="29"/>
      <c r="D25" s="30"/>
      <c r="E25" s="22"/>
      <c r="F25" s="22"/>
      <c r="G25" s="23"/>
      <c r="H25" s="24"/>
      <c r="I25" s="23"/>
      <c r="J25" s="23"/>
      <c r="K25" s="25"/>
      <c r="L25" s="27"/>
    </row>
    <row r="26" spans="1:12" ht="38.25" customHeight="1">
      <c r="A26" s="135" t="s">
        <v>222</v>
      </c>
      <c r="B26" s="135"/>
      <c r="C26" s="135"/>
      <c r="D26" s="135"/>
      <c r="E26" s="135"/>
      <c r="F26" s="135"/>
      <c r="G26" s="135"/>
      <c r="H26" s="135"/>
      <c r="I26" s="135"/>
      <c r="J26" s="135"/>
      <c r="K26" s="135"/>
    </row>
    <row r="28" spans="1:12" ht="16.5">
      <c r="B28" s="139" t="s">
        <v>5</v>
      </c>
      <c r="C28" s="139"/>
      <c r="D28" s="139"/>
      <c r="E28" s="139"/>
      <c r="F28" s="139"/>
      <c r="G28" s="139"/>
      <c r="H28" s="139"/>
      <c r="I28" s="139"/>
      <c r="J28" s="139"/>
      <c r="K28" s="139"/>
    </row>
  </sheetData>
  <mergeCells count="17">
    <mergeCell ref="B28:K28"/>
    <mergeCell ref="B8:D8"/>
    <mergeCell ref="A3:K3"/>
    <mergeCell ref="A15:K15"/>
    <mergeCell ref="A26:K26"/>
    <mergeCell ref="H8:H9"/>
    <mergeCell ref="I8:I9"/>
    <mergeCell ref="J8:J9"/>
    <mergeCell ref="A14:E14"/>
    <mergeCell ref="E8:E9"/>
    <mergeCell ref="G8:G9"/>
    <mergeCell ref="A6:K6"/>
    <mergeCell ref="A5:K5"/>
    <mergeCell ref="A7:K7"/>
    <mergeCell ref="F8:F9"/>
    <mergeCell ref="K8:K9"/>
    <mergeCell ref="A8:A9"/>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6FD7-30C9-49C9-99D8-E77E8CB4A4CF}">
  <sheetPr>
    <pageSetUpPr fitToPage="1"/>
  </sheetPr>
  <dimension ref="A1:L21"/>
  <sheetViews>
    <sheetView topLeftCell="A13" zoomScaleNormal="100" workbookViewId="0">
      <selection activeCell="C26" sqref="C26"/>
    </sheetView>
  </sheetViews>
  <sheetFormatPr defaultRowHeight="15"/>
  <cols>
    <col min="1" max="1" width="5.28515625" customWidth="1"/>
    <col min="2" max="2" width="24.42578125" customWidth="1"/>
    <col min="3" max="3" width="43.8554687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29</v>
      </c>
    </row>
    <row r="2" spans="1:12" s="3" customFormat="1" ht="70.5" customHeight="1">
      <c r="A2" s="4"/>
      <c r="B2" s="4"/>
      <c r="C2" s="4"/>
      <c r="D2" s="4"/>
      <c r="E2" s="4"/>
      <c r="F2" s="4"/>
      <c r="G2" s="4"/>
      <c r="H2" s="4"/>
      <c r="I2" s="4"/>
      <c r="J2" s="4"/>
      <c r="K2" s="5"/>
    </row>
    <row r="3" spans="1:12" s="3" customFormat="1" ht="24.75" customHeight="1">
      <c r="A3" s="134" t="s">
        <v>287</v>
      </c>
      <c r="B3" s="134"/>
      <c r="C3" s="134"/>
      <c r="D3" s="134"/>
      <c r="E3" s="134"/>
      <c r="F3" s="134"/>
      <c r="G3" s="134"/>
      <c r="H3" s="134"/>
      <c r="I3" s="134"/>
      <c r="J3" s="134"/>
      <c r="K3" s="134"/>
    </row>
    <row r="4" spans="1:12" s="3" customFormat="1" ht="16.5" customHeight="1">
      <c r="A4" s="100"/>
      <c r="B4" s="100"/>
      <c r="C4" s="100"/>
      <c r="D4" s="100"/>
      <c r="E4" s="100"/>
      <c r="F4" s="100"/>
      <c r="G4" s="100"/>
      <c r="H4" s="100"/>
      <c r="I4" s="100"/>
      <c r="J4" s="100"/>
      <c r="K4" s="100"/>
    </row>
    <row r="5" spans="1:12" s="3" customFormat="1" ht="21.75" customHeight="1">
      <c r="A5" s="143" t="s">
        <v>3</v>
      </c>
      <c r="B5" s="143"/>
      <c r="C5" s="143"/>
      <c r="D5" s="143"/>
      <c r="E5" s="143"/>
      <c r="F5" s="143"/>
      <c r="G5" s="143"/>
      <c r="H5" s="143"/>
      <c r="I5" s="143"/>
      <c r="J5" s="143"/>
      <c r="K5" s="143"/>
    </row>
    <row r="6" spans="1:12" s="3" customFormat="1" ht="100.5" customHeight="1">
      <c r="A6" s="144" t="s">
        <v>25</v>
      </c>
      <c r="B6" s="144"/>
      <c r="C6" s="144"/>
      <c r="D6" s="144"/>
      <c r="E6" s="144"/>
      <c r="F6" s="144"/>
      <c r="G6" s="144"/>
      <c r="H6" s="144"/>
      <c r="I6" s="144"/>
      <c r="J6" s="144"/>
      <c r="K6" s="144"/>
    </row>
    <row r="7" spans="1:12" s="3" customFormat="1" ht="17.25" customHeight="1">
      <c r="A7" s="40"/>
      <c r="B7" s="40"/>
      <c r="C7" s="40"/>
      <c r="D7" s="40"/>
      <c r="E7" s="40"/>
      <c r="F7" s="40"/>
      <c r="G7" s="40"/>
      <c r="H7" s="40"/>
      <c r="I7" s="40"/>
      <c r="J7" s="40"/>
      <c r="K7" s="42" t="s">
        <v>30</v>
      </c>
    </row>
    <row r="8" spans="1:12" ht="25.9" customHeight="1">
      <c r="A8" s="145" t="s">
        <v>45</v>
      </c>
      <c r="B8" s="146"/>
      <c r="C8" s="146"/>
      <c r="D8" s="146"/>
      <c r="E8" s="146"/>
      <c r="F8" s="146"/>
      <c r="G8" s="146"/>
      <c r="H8" s="146"/>
      <c r="I8" s="146"/>
      <c r="J8" s="146"/>
      <c r="K8" s="147"/>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39" t="s">
        <v>2</v>
      </c>
      <c r="C10" s="39" t="s">
        <v>20</v>
      </c>
      <c r="D10" s="39"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72" customHeight="1">
      <c r="A12" s="48" t="s">
        <v>21</v>
      </c>
      <c r="B12" s="78" t="s">
        <v>46</v>
      </c>
      <c r="C12" s="79" t="s">
        <v>203</v>
      </c>
      <c r="D12" s="1" t="s">
        <v>47</v>
      </c>
      <c r="E12" s="47">
        <v>36</v>
      </c>
      <c r="F12" s="33"/>
      <c r="G12" s="49">
        <f>E12*F12</f>
        <v>0</v>
      </c>
      <c r="H12" s="17"/>
      <c r="I12" s="50">
        <f>G12*H12</f>
        <v>0</v>
      </c>
      <c r="J12" s="50">
        <f>G12+I12</f>
        <v>0</v>
      </c>
      <c r="K12" s="109" t="s">
        <v>307</v>
      </c>
      <c r="L12" s="57"/>
    </row>
    <row r="13" spans="1:12" ht="28.5" customHeight="1">
      <c r="A13" s="136" t="s">
        <v>24</v>
      </c>
      <c r="B13" s="137"/>
      <c r="C13" s="137"/>
      <c r="D13" s="137"/>
      <c r="E13" s="138"/>
      <c r="F13" s="14"/>
      <c r="G13" s="12">
        <f>SUM(G12:G12)</f>
        <v>0</v>
      </c>
      <c r="H13" s="13"/>
      <c r="I13" s="12">
        <f>SUM(I12:I12)</f>
        <v>0</v>
      </c>
      <c r="J13" s="12">
        <f>SUM(J12:J12)</f>
        <v>0</v>
      </c>
      <c r="K13" s="11"/>
    </row>
    <row r="14" spans="1:12" ht="28.5" customHeight="1">
      <c r="A14" s="127" t="s">
        <v>27</v>
      </c>
      <c r="B14" s="124"/>
      <c r="C14" s="124"/>
      <c r="D14" s="124"/>
      <c r="E14" s="124"/>
      <c r="F14" s="124"/>
      <c r="G14" s="123"/>
      <c r="H14" s="118"/>
      <c r="I14" s="123"/>
      <c r="J14" s="123"/>
      <c r="K14" s="125"/>
      <c r="L14" s="18"/>
    </row>
    <row r="15" spans="1:12" s="26" customFormat="1" ht="18" customHeight="1">
      <c r="A15" s="113" t="s">
        <v>19</v>
      </c>
      <c r="B15" s="110" t="s">
        <v>314</v>
      </c>
      <c r="C15" s="128"/>
      <c r="D15" s="128"/>
      <c r="E15" s="112"/>
      <c r="F15" s="112"/>
      <c r="G15" s="114"/>
      <c r="H15" s="126"/>
      <c r="I15" s="114"/>
      <c r="J15" s="114"/>
      <c r="K15" s="122"/>
    </row>
    <row r="16" spans="1:12" s="26" customFormat="1" ht="18.75" customHeight="1">
      <c r="A16" s="113" t="s">
        <v>18</v>
      </c>
      <c r="B16" s="110" t="s">
        <v>315</v>
      </c>
      <c r="C16" s="130"/>
      <c r="D16" s="131"/>
      <c r="E16" s="112"/>
      <c r="F16" s="112"/>
      <c r="G16" s="114"/>
      <c r="H16" s="126"/>
      <c r="I16" s="114"/>
      <c r="J16" s="114"/>
      <c r="K16" s="122"/>
      <c r="L16" s="27"/>
    </row>
    <row r="17" spans="1:12" s="26" customFormat="1" ht="18.75" customHeight="1">
      <c r="A17" s="113" t="s">
        <v>28</v>
      </c>
      <c r="B17" s="119" t="s">
        <v>316</v>
      </c>
      <c r="C17" s="130"/>
      <c r="D17" s="131"/>
      <c r="E17" s="112"/>
      <c r="F17" s="112"/>
      <c r="G17" s="114"/>
      <c r="H17" s="126"/>
      <c r="I17" s="114"/>
      <c r="J17" s="114"/>
      <c r="K17" s="122"/>
      <c r="L17" s="27"/>
    </row>
    <row r="18" spans="1:12" ht="16.5" customHeight="1">
      <c r="A18" s="19"/>
      <c r="B18" s="41"/>
      <c r="K18"/>
    </row>
    <row r="19" spans="1:12" ht="33.75" customHeight="1">
      <c r="A19" s="135" t="s">
        <v>221</v>
      </c>
      <c r="B19" s="135"/>
      <c r="C19" s="135"/>
      <c r="D19" s="135"/>
      <c r="E19" s="135"/>
      <c r="F19" s="135"/>
      <c r="G19" s="135"/>
      <c r="H19" s="135"/>
      <c r="I19" s="135"/>
      <c r="J19" s="135"/>
      <c r="K19" s="135"/>
    </row>
    <row r="21" spans="1:12" ht="16.5">
      <c r="B21" s="139" t="s">
        <v>5</v>
      </c>
      <c r="C21" s="139"/>
      <c r="D21" s="139"/>
      <c r="E21" s="139"/>
      <c r="F21" s="139"/>
      <c r="G21" s="139"/>
      <c r="H21" s="139"/>
      <c r="I21" s="139"/>
      <c r="J21" s="139"/>
      <c r="K21" s="139"/>
    </row>
  </sheetData>
  <mergeCells count="16">
    <mergeCell ref="A3:K3"/>
    <mergeCell ref="A19:K19"/>
    <mergeCell ref="A13:E13"/>
    <mergeCell ref="B21:K21"/>
    <mergeCell ref="E9:E10"/>
    <mergeCell ref="F9:F10"/>
    <mergeCell ref="G9:G10"/>
    <mergeCell ref="H9:H10"/>
    <mergeCell ref="I9:I10"/>
    <mergeCell ref="J9:J10"/>
    <mergeCell ref="A5:K5"/>
    <mergeCell ref="A6:K6"/>
    <mergeCell ref="A8:K8"/>
    <mergeCell ref="A9:A10"/>
    <mergeCell ref="B9:D9"/>
    <mergeCell ref="K9:K10"/>
  </mergeCells>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D799-0193-4966-BF30-FA4C49247323}">
  <sheetPr>
    <pageSetUpPr fitToPage="1"/>
  </sheetPr>
  <dimension ref="A1:L24"/>
  <sheetViews>
    <sheetView topLeftCell="A8" zoomScaleNormal="100" workbookViewId="0">
      <selection activeCell="Q10" sqref="Q10"/>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50</v>
      </c>
    </row>
    <row r="2" spans="1:12" s="3" customFormat="1" ht="75" customHeight="1">
      <c r="A2" s="4"/>
      <c r="B2" s="4"/>
      <c r="C2" s="4"/>
      <c r="D2" s="4"/>
      <c r="E2" s="4"/>
      <c r="F2" s="4"/>
      <c r="G2" s="4"/>
      <c r="H2" s="4"/>
      <c r="I2" s="4"/>
      <c r="J2" s="4"/>
      <c r="K2" s="5"/>
    </row>
    <row r="3" spans="1:12" s="3" customFormat="1" ht="36.75" customHeight="1">
      <c r="A3" s="134" t="s">
        <v>287</v>
      </c>
      <c r="B3" s="134"/>
      <c r="C3" s="134"/>
      <c r="D3" s="134"/>
      <c r="E3" s="134"/>
      <c r="F3" s="134"/>
      <c r="G3" s="134"/>
      <c r="H3" s="134"/>
      <c r="I3" s="134"/>
      <c r="J3" s="134"/>
      <c r="K3" s="134"/>
    </row>
    <row r="4" spans="1:12" s="3" customFormat="1" ht="13.5" customHeight="1">
      <c r="A4" s="100"/>
      <c r="B4" s="100"/>
      <c r="C4" s="100"/>
      <c r="D4" s="100"/>
      <c r="E4" s="100"/>
      <c r="F4" s="100"/>
      <c r="G4" s="100"/>
      <c r="H4" s="100"/>
      <c r="I4" s="100"/>
      <c r="J4" s="100"/>
      <c r="K4" s="100"/>
    </row>
    <row r="5" spans="1:12" s="3" customFormat="1" ht="21.75" customHeight="1">
      <c r="A5" s="143" t="s">
        <v>3</v>
      </c>
      <c r="B5" s="143"/>
      <c r="C5" s="143"/>
      <c r="D5" s="143"/>
      <c r="E5" s="143"/>
      <c r="F5" s="143"/>
      <c r="G5" s="143"/>
      <c r="H5" s="143"/>
      <c r="I5" s="143"/>
      <c r="J5" s="143"/>
      <c r="K5" s="143"/>
    </row>
    <row r="6" spans="1:12" s="3" customFormat="1" ht="100.5" customHeight="1">
      <c r="A6" s="144" t="s">
        <v>25</v>
      </c>
      <c r="B6" s="144"/>
      <c r="C6" s="144"/>
      <c r="D6" s="144"/>
      <c r="E6" s="144"/>
      <c r="F6" s="144"/>
      <c r="G6" s="144"/>
      <c r="H6" s="144"/>
      <c r="I6" s="144"/>
      <c r="J6" s="144"/>
      <c r="K6" s="144"/>
    </row>
    <row r="7" spans="1:12" s="3" customFormat="1" ht="17.25" customHeight="1">
      <c r="A7" s="40"/>
      <c r="B7" s="40"/>
      <c r="C7" s="40"/>
      <c r="D7" s="40"/>
      <c r="E7" s="40"/>
      <c r="F7" s="40"/>
      <c r="G7" s="40"/>
      <c r="H7" s="40"/>
      <c r="I7" s="40"/>
      <c r="J7" s="40"/>
      <c r="K7" s="42" t="s">
        <v>48</v>
      </c>
    </row>
    <row r="8" spans="1:12" ht="25.9" customHeight="1">
      <c r="A8" s="151" t="s">
        <v>62</v>
      </c>
      <c r="B8" s="151"/>
      <c r="C8" s="151"/>
      <c r="D8" s="151"/>
      <c r="E8" s="151"/>
      <c r="F8" s="151"/>
      <c r="G8" s="151"/>
      <c r="H8" s="151"/>
      <c r="I8" s="151"/>
      <c r="J8" s="151"/>
      <c r="K8" s="151"/>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39" t="s">
        <v>2</v>
      </c>
      <c r="C10" s="39" t="s">
        <v>20</v>
      </c>
      <c r="D10" s="39"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104.25" customHeight="1">
      <c r="A12" s="48" t="s">
        <v>65</v>
      </c>
      <c r="B12" s="106" t="s">
        <v>293</v>
      </c>
      <c r="C12" s="107" t="s">
        <v>294</v>
      </c>
      <c r="D12" s="1" t="s">
        <v>34</v>
      </c>
      <c r="E12" s="46">
        <v>1</v>
      </c>
      <c r="F12" s="33"/>
      <c r="G12" s="49">
        <f>E12*F12</f>
        <v>0</v>
      </c>
      <c r="H12" s="17"/>
      <c r="I12" s="50">
        <f>G12*H12</f>
        <v>0</v>
      </c>
      <c r="J12" s="50">
        <f>G12+I12</f>
        <v>0</v>
      </c>
      <c r="K12" s="109" t="s">
        <v>307</v>
      </c>
      <c r="L12" s="59"/>
    </row>
    <row r="13" spans="1:12" ht="80.099999999999994" customHeight="1">
      <c r="A13" s="48" t="s">
        <v>66</v>
      </c>
      <c r="B13" s="1" t="s">
        <v>63</v>
      </c>
      <c r="C13" s="43" t="s">
        <v>204</v>
      </c>
      <c r="D13" s="1" t="s">
        <v>34</v>
      </c>
      <c r="E13" s="46">
        <v>2</v>
      </c>
      <c r="F13" s="34"/>
      <c r="G13" s="49">
        <f>E13*F13</f>
        <v>0</v>
      </c>
      <c r="H13" s="17"/>
      <c r="I13" s="50">
        <f t="shared" ref="I13:I15" si="0">G13*H13</f>
        <v>0</v>
      </c>
      <c r="J13" s="50">
        <f t="shared" ref="J13" si="1">G13+I13</f>
        <v>0</v>
      </c>
      <c r="K13" s="109" t="s">
        <v>307</v>
      </c>
    </row>
    <row r="14" spans="1:12" ht="111" customHeight="1">
      <c r="A14" s="48" t="s">
        <v>67</v>
      </c>
      <c r="B14" s="106" t="s">
        <v>295</v>
      </c>
      <c r="C14" s="108" t="s">
        <v>296</v>
      </c>
      <c r="D14" s="1" t="s">
        <v>34</v>
      </c>
      <c r="E14" s="46">
        <v>1</v>
      </c>
      <c r="F14" s="34"/>
      <c r="G14" s="49">
        <f>E14*F14</f>
        <v>0</v>
      </c>
      <c r="H14" s="17"/>
      <c r="I14" s="50">
        <f>G14*H14</f>
        <v>0</v>
      </c>
      <c r="J14" s="50">
        <f>G14+I14</f>
        <v>0</v>
      </c>
      <c r="K14" s="109" t="s">
        <v>307</v>
      </c>
      <c r="L14" s="56"/>
    </row>
    <row r="15" spans="1:12" ht="333" customHeight="1">
      <c r="A15" s="48" t="s">
        <v>68</v>
      </c>
      <c r="B15" s="1" t="s">
        <v>64</v>
      </c>
      <c r="C15" s="16" t="s">
        <v>205</v>
      </c>
      <c r="D15" s="1" t="s">
        <v>34</v>
      </c>
      <c r="E15" s="46">
        <v>1</v>
      </c>
      <c r="F15" s="34"/>
      <c r="G15" s="49">
        <f>E15*F15</f>
        <v>0</v>
      </c>
      <c r="H15" s="17"/>
      <c r="I15" s="50">
        <f t="shared" si="0"/>
        <v>0</v>
      </c>
      <c r="J15" s="50">
        <f>G15+I15</f>
        <v>0</v>
      </c>
      <c r="K15" s="109" t="s">
        <v>307</v>
      </c>
      <c r="L15" s="59"/>
    </row>
    <row r="16" spans="1:12" ht="28.5" customHeight="1">
      <c r="A16" s="136" t="s">
        <v>69</v>
      </c>
      <c r="B16" s="137"/>
      <c r="C16" s="137"/>
      <c r="D16" s="137"/>
      <c r="E16" s="138"/>
      <c r="F16" s="14"/>
      <c r="G16" s="12">
        <f>SUM(G12:G15)</f>
        <v>0</v>
      </c>
      <c r="H16" s="13"/>
      <c r="I16" s="12">
        <f>SUM(I12:I15)</f>
        <v>0</v>
      </c>
      <c r="J16" s="12">
        <f>SUM(J12:J15)</f>
        <v>0</v>
      </c>
      <c r="K16" s="11"/>
    </row>
    <row r="17" spans="1:12" ht="28.5" customHeight="1">
      <c r="A17" s="15" t="s">
        <v>27</v>
      </c>
      <c r="B17" s="124"/>
      <c r="C17" s="124"/>
      <c r="D17" s="124"/>
      <c r="E17" s="124"/>
      <c r="F17" s="124"/>
      <c r="G17" s="123"/>
      <c r="H17" s="118"/>
      <c r="I17" s="123"/>
      <c r="J17" s="123"/>
      <c r="K17" s="125"/>
      <c r="L17" s="18"/>
    </row>
    <row r="18" spans="1:12" s="26" customFormat="1" ht="18" customHeight="1">
      <c r="A18" s="19" t="s">
        <v>19</v>
      </c>
      <c r="B18" s="110" t="s">
        <v>311</v>
      </c>
      <c r="C18" s="128"/>
      <c r="D18" s="128"/>
      <c r="E18" s="112"/>
      <c r="F18" s="112"/>
      <c r="G18" s="114"/>
      <c r="H18" s="126"/>
      <c r="I18" s="114"/>
      <c r="J18" s="114"/>
      <c r="K18" s="122"/>
    </row>
    <row r="19" spans="1:12" s="26" customFormat="1" ht="18.75" customHeight="1">
      <c r="A19" s="19" t="s">
        <v>18</v>
      </c>
      <c r="B19" s="110" t="s">
        <v>312</v>
      </c>
      <c r="C19" s="130"/>
      <c r="D19" s="131"/>
      <c r="E19" s="112"/>
      <c r="F19" s="112"/>
      <c r="G19" s="114"/>
      <c r="H19" s="126"/>
      <c r="I19" s="114"/>
      <c r="J19" s="114"/>
      <c r="K19" s="122"/>
      <c r="L19" s="27"/>
    </row>
    <row r="22" spans="1:12" ht="39" customHeight="1">
      <c r="A22" s="135" t="s">
        <v>220</v>
      </c>
      <c r="B22" s="135"/>
      <c r="C22" s="135"/>
      <c r="D22" s="135"/>
      <c r="E22" s="135"/>
      <c r="F22" s="135"/>
      <c r="G22" s="135"/>
      <c r="H22" s="135"/>
      <c r="I22" s="135"/>
      <c r="J22" s="135"/>
      <c r="K22" s="135"/>
    </row>
    <row r="24" spans="1:12" ht="16.5">
      <c r="B24" s="139" t="s">
        <v>5</v>
      </c>
      <c r="C24" s="139"/>
      <c r="D24" s="139"/>
      <c r="E24" s="139"/>
      <c r="F24" s="139"/>
      <c r="G24" s="139"/>
      <c r="H24" s="139"/>
      <c r="I24" s="139"/>
      <c r="J24" s="139"/>
      <c r="K24" s="139"/>
    </row>
  </sheetData>
  <mergeCells count="16">
    <mergeCell ref="A3:K3"/>
    <mergeCell ref="A22:K22"/>
    <mergeCell ref="A16:E16"/>
    <mergeCell ref="B24:K24"/>
    <mergeCell ref="E9:E10"/>
    <mergeCell ref="F9:F10"/>
    <mergeCell ref="G9:G10"/>
    <mergeCell ref="H9:H10"/>
    <mergeCell ref="I9:I10"/>
    <mergeCell ref="J9:J10"/>
    <mergeCell ref="A5:K5"/>
    <mergeCell ref="A6:K6"/>
    <mergeCell ref="A8:K8"/>
    <mergeCell ref="A9:A10"/>
    <mergeCell ref="B9:D9"/>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33A5-437B-4462-9629-C775F92BE94D}">
  <sheetPr>
    <pageSetUpPr fitToPage="1"/>
  </sheetPr>
  <dimension ref="A1:L23"/>
  <sheetViews>
    <sheetView topLeftCell="A16" zoomScaleNormal="100" workbookViewId="0">
      <selection activeCell="C44" sqref="C44"/>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49</v>
      </c>
    </row>
    <row r="2" spans="1:12" s="3" customFormat="1" ht="69" customHeight="1">
      <c r="A2" s="4"/>
      <c r="B2" s="4"/>
      <c r="C2" s="4"/>
      <c r="D2" s="4"/>
      <c r="E2" s="4"/>
      <c r="F2" s="4"/>
      <c r="G2" s="4"/>
      <c r="H2" s="4"/>
      <c r="I2" s="4"/>
      <c r="J2" s="4"/>
      <c r="K2" s="5"/>
    </row>
    <row r="3" spans="1:12" s="3" customFormat="1" ht="30" customHeight="1">
      <c r="A3" s="152" t="s">
        <v>287</v>
      </c>
      <c r="B3" s="152"/>
      <c r="C3" s="152"/>
      <c r="D3" s="152"/>
      <c r="E3" s="152"/>
      <c r="F3" s="152"/>
      <c r="G3" s="152"/>
      <c r="H3" s="152"/>
      <c r="I3" s="152"/>
      <c r="J3" s="152"/>
      <c r="K3" s="152"/>
    </row>
    <row r="4" spans="1:12" s="3" customFormat="1" ht="19.5" customHeight="1"/>
    <row r="5" spans="1:12" s="3" customFormat="1" ht="21.75" customHeight="1">
      <c r="A5" s="143" t="s">
        <v>3</v>
      </c>
      <c r="B5" s="143"/>
      <c r="C5" s="143"/>
      <c r="D5" s="143"/>
      <c r="E5" s="143"/>
      <c r="F5" s="143"/>
      <c r="G5" s="143"/>
      <c r="H5" s="143"/>
      <c r="I5" s="143"/>
      <c r="J5" s="143"/>
      <c r="K5" s="143"/>
    </row>
    <row r="6" spans="1:12" s="3" customFormat="1" ht="100.5" customHeight="1">
      <c r="A6" s="144" t="s">
        <v>25</v>
      </c>
      <c r="B6" s="144"/>
      <c r="C6" s="144"/>
      <c r="D6" s="144"/>
      <c r="E6" s="144"/>
      <c r="F6" s="144"/>
      <c r="G6" s="144"/>
      <c r="H6" s="144"/>
      <c r="I6" s="144"/>
      <c r="J6" s="144"/>
      <c r="K6" s="144"/>
    </row>
    <row r="7" spans="1:12" s="3" customFormat="1" ht="17.25" customHeight="1">
      <c r="A7" s="52"/>
      <c r="B7" s="52"/>
      <c r="C7" s="52"/>
      <c r="D7" s="52"/>
      <c r="E7" s="52"/>
      <c r="F7" s="52"/>
      <c r="G7" s="52"/>
      <c r="H7" s="52"/>
      <c r="I7" s="52"/>
      <c r="J7" s="52"/>
      <c r="K7" s="42" t="s">
        <v>48</v>
      </c>
    </row>
    <row r="8" spans="1:12" ht="25.9" customHeight="1">
      <c r="A8" s="151" t="s">
        <v>70</v>
      </c>
      <c r="B8" s="151"/>
      <c r="C8" s="151"/>
      <c r="D8" s="151"/>
      <c r="E8" s="151"/>
      <c r="F8" s="151"/>
      <c r="G8" s="151"/>
      <c r="H8" s="151"/>
      <c r="I8" s="151"/>
      <c r="J8" s="151"/>
      <c r="K8" s="151"/>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51" t="s">
        <v>2</v>
      </c>
      <c r="C10" s="51" t="s">
        <v>20</v>
      </c>
      <c r="D10" s="51"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272.25" customHeight="1">
      <c r="A12" s="48" t="s">
        <v>22</v>
      </c>
      <c r="B12" s="1" t="s">
        <v>71</v>
      </c>
      <c r="C12" s="16" t="s">
        <v>206</v>
      </c>
      <c r="D12" s="1" t="s">
        <v>73</v>
      </c>
      <c r="E12" s="47">
        <v>1</v>
      </c>
      <c r="F12" s="33"/>
      <c r="G12" s="49">
        <f>E12*F12</f>
        <v>0</v>
      </c>
      <c r="H12" s="17"/>
      <c r="I12" s="50">
        <f>G12*H12</f>
        <v>0</v>
      </c>
      <c r="J12" s="50">
        <f>G12+I12</f>
        <v>0</v>
      </c>
      <c r="K12" s="109" t="s">
        <v>307</v>
      </c>
      <c r="L12" s="59"/>
    </row>
    <row r="13" spans="1:12" ht="151.5" customHeight="1">
      <c r="A13" s="48" t="s">
        <v>23</v>
      </c>
      <c r="B13" s="1" t="s">
        <v>72</v>
      </c>
      <c r="C13" s="43" t="s">
        <v>207</v>
      </c>
      <c r="D13" s="1" t="s">
        <v>33</v>
      </c>
      <c r="E13" s="47">
        <v>1</v>
      </c>
      <c r="F13" s="34"/>
      <c r="G13" s="49">
        <f>E13*F13</f>
        <v>0</v>
      </c>
      <c r="H13" s="17"/>
      <c r="I13" s="50">
        <f>G13*H13</f>
        <v>0</v>
      </c>
      <c r="J13" s="50">
        <f>G13+I13</f>
        <v>0</v>
      </c>
      <c r="K13" s="109" t="s">
        <v>307</v>
      </c>
      <c r="L13" s="59"/>
    </row>
    <row r="14" spans="1:12" ht="28.5" customHeight="1">
      <c r="A14" s="136" t="s">
        <v>74</v>
      </c>
      <c r="B14" s="137"/>
      <c r="C14" s="137"/>
      <c r="D14" s="137"/>
      <c r="E14" s="138"/>
      <c r="F14" s="14"/>
      <c r="G14" s="12">
        <f>SUM(G12:G13)</f>
        <v>0</v>
      </c>
      <c r="H14" s="13"/>
      <c r="I14" s="12">
        <f>SUM(I12:I13)</f>
        <v>0</v>
      </c>
      <c r="J14" s="12">
        <f>SUM(J12:J13)</f>
        <v>0</v>
      </c>
      <c r="K14" s="11"/>
    </row>
    <row r="15" spans="1:12" ht="28.5" customHeight="1">
      <c r="A15" s="127" t="s">
        <v>27</v>
      </c>
      <c r="B15" s="124"/>
      <c r="C15" s="124"/>
      <c r="D15" s="124"/>
      <c r="E15" s="124"/>
      <c r="F15" s="124"/>
      <c r="G15" s="123"/>
      <c r="H15" s="118"/>
      <c r="I15" s="123"/>
      <c r="J15" s="123"/>
      <c r="K15" s="125"/>
      <c r="L15" s="18"/>
    </row>
    <row r="16" spans="1:12" s="26" customFormat="1" ht="18" customHeight="1">
      <c r="A16" s="113" t="s">
        <v>19</v>
      </c>
      <c r="B16" s="110" t="s">
        <v>311</v>
      </c>
      <c r="C16" s="128"/>
      <c r="D16" s="128"/>
      <c r="E16" s="112"/>
      <c r="F16" s="112"/>
      <c r="G16" s="114"/>
      <c r="H16" s="126"/>
      <c r="I16" s="114"/>
      <c r="J16" s="114"/>
      <c r="K16" s="122"/>
    </row>
    <row r="17" spans="1:12" s="26" customFormat="1" ht="18.75" customHeight="1">
      <c r="A17" s="113" t="s">
        <v>18</v>
      </c>
      <c r="B17" s="110" t="s">
        <v>312</v>
      </c>
      <c r="C17" s="130"/>
      <c r="D17" s="131"/>
      <c r="E17" s="112"/>
      <c r="F17" s="112"/>
      <c r="G17" s="114"/>
      <c r="H17" s="126"/>
      <c r="I17" s="114"/>
      <c r="J17" s="114"/>
      <c r="K17" s="122"/>
      <c r="L17" s="27"/>
    </row>
    <row r="18" spans="1:12" ht="12.75">
      <c r="A18" s="113" t="s">
        <v>162</v>
      </c>
      <c r="B18" s="120" t="s">
        <v>309</v>
      </c>
      <c r="C18" s="125"/>
      <c r="D18" s="125"/>
      <c r="E18" s="125"/>
      <c r="F18" s="125"/>
      <c r="G18" s="125"/>
      <c r="H18" s="125"/>
      <c r="I18" s="125"/>
      <c r="J18" s="125"/>
      <c r="K18" s="125"/>
    </row>
    <row r="19" spans="1:12" s="129" customFormat="1" ht="53.25" customHeight="1">
      <c r="A19" s="113"/>
      <c r="B19" s="166" t="s">
        <v>313</v>
      </c>
      <c r="C19" s="166"/>
      <c r="D19" s="166"/>
      <c r="E19" s="166"/>
      <c r="F19" s="166"/>
      <c r="G19" s="166"/>
      <c r="H19" s="166"/>
      <c r="I19" s="166"/>
      <c r="J19" s="166"/>
      <c r="K19" s="166"/>
    </row>
    <row r="20" spans="1:12" s="129" customFormat="1" ht="17.25" customHeight="1">
      <c r="A20" s="113"/>
      <c r="B20" s="111"/>
      <c r="C20" s="111"/>
      <c r="D20" s="111"/>
      <c r="E20" s="111"/>
      <c r="F20" s="111"/>
      <c r="G20" s="111"/>
      <c r="H20" s="111"/>
      <c r="I20" s="111"/>
      <c r="J20" s="111"/>
      <c r="K20" s="111"/>
    </row>
    <row r="21" spans="1:12" ht="35.25" customHeight="1">
      <c r="A21" s="135" t="s">
        <v>219</v>
      </c>
      <c r="B21" s="135"/>
      <c r="C21" s="135"/>
      <c r="D21" s="135"/>
      <c r="E21" s="135"/>
      <c r="F21" s="135"/>
      <c r="G21" s="135"/>
      <c r="H21" s="135"/>
      <c r="I21" s="135"/>
      <c r="J21" s="135"/>
      <c r="K21" s="135"/>
    </row>
    <row r="23" spans="1:12" ht="18" customHeight="1">
      <c r="B23" s="139" t="s">
        <v>5</v>
      </c>
      <c r="C23" s="139"/>
      <c r="D23" s="139"/>
      <c r="E23" s="139"/>
      <c r="F23" s="139"/>
      <c r="G23" s="139"/>
      <c r="H23" s="139"/>
      <c r="I23" s="139"/>
      <c r="J23" s="139"/>
      <c r="K23" s="139"/>
    </row>
  </sheetData>
  <mergeCells count="17">
    <mergeCell ref="A8:K8"/>
    <mergeCell ref="A9:A10"/>
    <mergeCell ref="B9:D9"/>
    <mergeCell ref="K9:K10"/>
    <mergeCell ref="A3:K3"/>
    <mergeCell ref="A5:K5"/>
    <mergeCell ref="A6:K6"/>
    <mergeCell ref="A14:E14"/>
    <mergeCell ref="B23:K23"/>
    <mergeCell ref="A21:K21"/>
    <mergeCell ref="E9:E10"/>
    <mergeCell ref="F9:F10"/>
    <mergeCell ref="G9:G10"/>
    <mergeCell ref="H9:H10"/>
    <mergeCell ref="I9:I10"/>
    <mergeCell ref="J9:J10"/>
    <mergeCell ref="B19:K19"/>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53DA9-47FF-4900-856F-92F7B2877C05}">
  <sheetPr>
    <pageSetUpPr fitToPage="1"/>
  </sheetPr>
  <dimension ref="A1:L26"/>
  <sheetViews>
    <sheetView topLeftCell="A16" zoomScaleNormal="100" workbookViewId="0">
      <selection activeCell="C32" sqref="C32"/>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292</v>
      </c>
      <c r="B1" s="4"/>
      <c r="C1" s="4"/>
      <c r="D1" s="4"/>
      <c r="E1" s="4"/>
      <c r="F1" s="4"/>
      <c r="G1" s="4"/>
      <c r="H1" s="4"/>
      <c r="I1" s="4"/>
      <c r="J1" s="4"/>
      <c r="K1" s="5" t="s">
        <v>51</v>
      </c>
    </row>
    <row r="2" spans="1:12" s="3" customFormat="1" ht="71.25" customHeight="1">
      <c r="A2" s="4"/>
      <c r="B2" s="4"/>
      <c r="C2" s="4"/>
      <c r="D2" s="4"/>
      <c r="E2" s="4"/>
      <c r="F2" s="4"/>
      <c r="G2" s="4"/>
      <c r="H2" s="4"/>
      <c r="I2" s="4"/>
      <c r="J2" s="4"/>
      <c r="K2" s="5"/>
    </row>
    <row r="3" spans="1:12" s="3" customFormat="1" ht="26.25" customHeight="1">
      <c r="A3" s="134" t="s">
        <v>287</v>
      </c>
      <c r="B3" s="134"/>
      <c r="C3" s="134"/>
      <c r="D3" s="134"/>
      <c r="E3" s="134"/>
      <c r="F3" s="134"/>
      <c r="G3" s="134"/>
      <c r="H3" s="134"/>
      <c r="I3" s="134"/>
      <c r="J3" s="134"/>
      <c r="K3" s="134"/>
    </row>
    <row r="4" spans="1:12" s="3" customFormat="1" ht="19.5" customHeight="1">
      <c r="A4" s="100"/>
      <c r="B4" s="100"/>
      <c r="C4" s="100"/>
      <c r="D4" s="100"/>
      <c r="E4" s="100"/>
      <c r="F4" s="100"/>
      <c r="G4" s="100"/>
      <c r="H4" s="100"/>
      <c r="I4" s="100"/>
      <c r="J4" s="100"/>
      <c r="K4" s="100"/>
    </row>
    <row r="5" spans="1:12" s="3" customFormat="1" ht="21.75" customHeight="1">
      <c r="A5" s="154" t="s">
        <v>3</v>
      </c>
      <c r="B5" s="155"/>
      <c r="C5" s="155"/>
      <c r="D5" s="155"/>
      <c r="E5" s="155"/>
      <c r="F5" s="155"/>
      <c r="G5" s="155"/>
      <c r="H5" s="155"/>
      <c r="I5" s="155"/>
      <c r="J5" s="155"/>
      <c r="K5" s="156"/>
    </row>
    <row r="6" spans="1:12" s="3" customFormat="1" ht="100.5" customHeight="1">
      <c r="A6" s="144" t="s">
        <v>25</v>
      </c>
      <c r="B6" s="144"/>
      <c r="C6" s="144"/>
      <c r="D6" s="144"/>
      <c r="E6" s="144"/>
      <c r="F6" s="144"/>
      <c r="G6" s="144"/>
      <c r="H6" s="144"/>
      <c r="I6" s="144"/>
      <c r="J6" s="144"/>
      <c r="K6" s="144"/>
    </row>
    <row r="7" spans="1:12" s="3" customFormat="1" ht="17.25" customHeight="1">
      <c r="A7" s="52"/>
      <c r="B7" s="52"/>
      <c r="C7" s="52"/>
      <c r="D7" s="52"/>
      <c r="E7" s="52"/>
      <c r="F7" s="52"/>
      <c r="G7" s="52"/>
      <c r="H7" s="52"/>
      <c r="I7" s="52"/>
      <c r="J7" s="52"/>
      <c r="K7" s="42" t="s">
        <v>48</v>
      </c>
    </row>
    <row r="8" spans="1:12" ht="25.9" customHeight="1">
      <c r="A8" s="151" t="s">
        <v>75</v>
      </c>
      <c r="B8" s="151"/>
      <c r="C8" s="151"/>
      <c r="D8" s="151"/>
      <c r="E8" s="151"/>
      <c r="F8" s="151"/>
      <c r="G8" s="151"/>
      <c r="H8" s="151"/>
      <c r="I8" s="151"/>
      <c r="J8" s="151"/>
      <c r="K8" s="151"/>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51" t="s">
        <v>2</v>
      </c>
      <c r="C10" s="51" t="s">
        <v>20</v>
      </c>
      <c r="D10" s="51"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147" customHeight="1">
      <c r="A12" s="48" t="s">
        <v>60</v>
      </c>
      <c r="B12" s="1" t="s">
        <v>210</v>
      </c>
      <c r="C12" s="43" t="s">
        <v>211</v>
      </c>
      <c r="D12" s="1" t="s">
        <v>76</v>
      </c>
      <c r="E12" s="47">
        <v>1</v>
      </c>
      <c r="F12" s="33"/>
      <c r="G12" s="49">
        <f>E12*F12</f>
        <v>0</v>
      </c>
      <c r="H12" s="17"/>
      <c r="I12" s="50">
        <f>G12*H12</f>
        <v>0</v>
      </c>
      <c r="J12" s="50">
        <f>G12+I12</f>
        <v>0</v>
      </c>
      <c r="K12" s="109" t="s">
        <v>307</v>
      </c>
    </row>
    <row r="13" spans="1:12" ht="145.5" customHeight="1">
      <c r="A13" s="48" t="s">
        <v>61</v>
      </c>
      <c r="B13" s="1" t="s">
        <v>208</v>
      </c>
      <c r="C13" s="43" t="s">
        <v>209</v>
      </c>
      <c r="D13" s="1" t="s">
        <v>76</v>
      </c>
      <c r="E13" s="47">
        <v>1</v>
      </c>
      <c r="F13" s="34"/>
      <c r="G13" s="49">
        <f>E13*F13</f>
        <v>0</v>
      </c>
      <c r="H13" s="17"/>
      <c r="I13" s="50">
        <f>G13*H13</f>
        <v>0</v>
      </c>
      <c r="J13" s="50">
        <f>G13+I13</f>
        <v>0</v>
      </c>
      <c r="K13" s="109" t="s">
        <v>307</v>
      </c>
      <c r="L13" s="57"/>
    </row>
    <row r="14" spans="1:12" ht="28.5" customHeight="1">
      <c r="A14" s="136" t="s">
        <v>77</v>
      </c>
      <c r="B14" s="137"/>
      <c r="C14" s="137"/>
      <c r="D14" s="137"/>
      <c r="E14" s="138"/>
      <c r="F14" s="14"/>
      <c r="G14" s="12">
        <f>SUM(G12:G13)</f>
        <v>0</v>
      </c>
      <c r="H14" s="13"/>
      <c r="I14" s="12">
        <f>SUM(I12:I13)</f>
        <v>0</v>
      </c>
      <c r="J14" s="12">
        <f>SUM(J12:J13)</f>
        <v>0</v>
      </c>
      <c r="K14" s="11"/>
    </row>
    <row r="15" spans="1:12" ht="28.5" customHeight="1">
      <c r="A15" s="15" t="s">
        <v>27</v>
      </c>
      <c r="B15" s="124"/>
      <c r="C15" s="124"/>
      <c r="D15" s="124"/>
      <c r="E15" s="124"/>
      <c r="F15" s="124"/>
      <c r="G15" s="123"/>
      <c r="H15" s="118"/>
      <c r="I15" s="123"/>
      <c r="J15" s="123"/>
      <c r="K15" s="125"/>
      <c r="L15" s="18"/>
    </row>
    <row r="16" spans="1:12" s="26" customFormat="1" ht="18" customHeight="1">
      <c r="A16" s="19" t="s">
        <v>19</v>
      </c>
      <c r="B16" s="110" t="s">
        <v>311</v>
      </c>
      <c r="C16" s="128"/>
      <c r="D16" s="128"/>
      <c r="E16" s="112"/>
      <c r="F16" s="112"/>
      <c r="G16" s="114"/>
      <c r="H16" s="126"/>
      <c r="I16" s="114"/>
      <c r="J16" s="114"/>
      <c r="K16" s="122"/>
    </row>
    <row r="17" spans="1:12" s="26" customFormat="1" ht="18.75" customHeight="1">
      <c r="A17" s="19" t="s">
        <v>18</v>
      </c>
      <c r="B17" s="110" t="s">
        <v>312</v>
      </c>
      <c r="C17" s="130"/>
      <c r="D17" s="131"/>
      <c r="E17" s="112"/>
      <c r="F17" s="112"/>
      <c r="G17" s="114"/>
      <c r="H17" s="126"/>
      <c r="I17" s="114"/>
      <c r="J17" s="114"/>
      <c r="K17" s="122"/>
      <c r="L17" s="27"/>
    </row>
    <row r="18" spans="1:12" ht="12.75">
      <c r="A18" s="116" t="s">
        <v>162</v>
      </c>
      <c r="B18" s="115" t="s">
        <v>309</v>
      </c>
      <c r="C18" s="125"/>
      <c r="D18" s="125"/>
      <c r="E18" s="125"/>
      <c r="F18" s="125"/>
      <c r="G18" s="125"/>
      <c r="H18" s="125"/>
      <c r="I18" s="125"/>
      <c r="J18" s="125"/>
      <c r="K18" s="125"/>
    </row>
    <row r="19" spans="1:12" s="129" customFormat="1" ht="42.75" customHeight="1">
      <c r="A19" s="116"/>
      <c r="B19" s="167" t="s">
        <v>310</v>
      </c>
      <c r="C19" s="167"/>
      <c r="D19" s="167"/>
      <c r="E19" s="167"/>
      <c r="F19" s="167"/>
      <c r="G19" s="167"/>
      <c r="H19" s="167"/>
      <c r="I19" s="167"/>
      <c r="J19" s="167"/>
      <c r="K19" s="167"/>
    </row>
    <row r="20" spans="1:12" ht="16.5">
      <c r="B20" s="94"/>
      <c r="C20" s="94"/>
      <c r="D20" s="94"/>
      <c r="E20" s="94"/>
      <c r="F20" s="94"/>
      <c r="G20" s="94"/>
      <c r="H20" s="94"/>
      <c r="I20" s="94"/>
      <c r="J20" s="94"/>
      <c r="K20" s="94"/>
    </row>
    <row r="21" spans="1:12" ht="30.75" customHeight="1">
      <c r="A21" s="135" t="s">
        <v>220</v>
      </c>
      <c r="B21" s="135"/>
      <c r="C21" s="135"/>
      <c r="D21" s="135"/>
      <c r="E21" s="135"/>
      <c r="F21" s="135"/>
      <c r="G21" s="135"/>
      <c r="H21" s="135"/>
      <c r="I21" s="135"/>
      <c r="J21" s="135"/>
      <c r="K21" s="135"/>
    </row>
    <row r="22" spans="1:12" ht="15" customHeight="1">
      <c r="A22" s="104"/>
      <c r="B22" s="104"/>
      <c r="C22" s="104"/>
      <c r="D22" s="104"/>
      <c r="E22" s="104"/>
      <c r="F22" s="104"/>
      <c r="G22" s="104"/>
      <c r="H22" s="104"/>
      <c r="I22" s="104"/>
      <c r="J22" s="104"/>
      <c r="K22" s="104"/>
    </row>
    <row r="23" spans="1:12" ht="16.5">
      <c r="B23" s="139" t="s">
        <v>5</v>
      </c>
      <c r="C23" s="139"/>
      <c r="D23" s="139"/>
      <c r="E23" s="139"/>
      <c r="F23" s="139"/>
      <c r="G23" s="139"/>
      <c r="H23" s="139"/>
      <c r="I23" s="139"/>
      <c r="J23" s="139"/>
      <c r="K23" s="139"/>
    </row>
    <row r="24" spans="1:12" ht="17.25" customHeight="1"/>
    <row r="26" spans="1:12" ht="61.5" customHeight="1">
      <c r="A26" s="153"/>
      <c r="B26" s="153"/>
      <c r="C26" s="153"/>
      <c r="D26" s="153"/>
      <c r="E26" s="153"/>
      <c r="F26" s="153"/>
      <c r="G26" s="153"/>
      <c r="H26" s="153"/>
      <c r="I26" s="153"/>
      <c r="J26" s="153"/>
      <c r="K26" s="153"/>
    </row>
  </sheetData>
  <mergeCells count="18">
    <mergeCell ref="A3:K3"/>
    <mergeCell ref="A5:K5"/>
    <mergeCell ref="A6:K6"/>
    <mergeCell ref="A26:K26"/>
    <mergeCell ref="B19:K19"/>
    <mergeCell ref="A8:K8"/>
    <mergeCell ref="A9:A10"/>
    <mergeCell ref="B9:D9"/>
    <mergeCell ref="K9:K10"/>
    <mergeCell ref="A14:E14"/>
    <mergeCell ref="B23:K23"/>
    <mergeCell ref="A21:K21"/>
    <mergeCell ref="E9:E10"/>
    <mergeCell ref="F9:F10"/>
    <mergeCell ref="G9:G10"/>
    <mergeCell ref="H9:H10"/>
    <mergeCell ref="I9:I10"/>
    <mergeCell ref="J9:J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9A422-62BE-4E9F-BCDF-F9D06D151CE4}">
  <sheetPr>
    <pageSetUpPr fitToPage="1"/>
  </sheetPr>
  <dimension ref="A1:L23"/>
  <sheetViews>
    <sheetView topLeftCell="A13" zoomScaleNormal="100" workbookViewId="0">
      <selection activeCell="G18" sqref="G18"/>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52</v>
      </c>
    </row>
    <row r="2" spans="1:12" s="3" customFormat="1" ht="72" customHeight="1">
      <c r="A2" s="4"/>
      <c r="B2" s="4"/>
      <c r="C2" s="4"/>
      <c r="D2" s="4"/>
      <c r="E2" s="4"/>
      <c r="F2" s="4"/>
      <c r="G2" s="4"/>
      <c r="H2" s="4"/>
      <c r="I2" s="4"/>
      <c r="J2" s="4"/>
      <c r="K2" s="5"/>
    </row>
    <row r="3" spans="1:12" s="3" customFormat="1" ht="24" customHeight="1">
      <c r="A3" s="157" t="s">
        <v>287</v>
      </c>
      <c r="B3" s="157"/>
      <c r="C3" s="157"/>
      <c r="D3" s="157"/>
      <c r="E3" s="157"/>
      <c r="F3" s="157"/>
      <c r="G3" s="157"/>
      <c r="H3" s="157"/>
      <c r="I3" s="157"/>
      <c r="J3" s="157"/>
      <c r="K3" s="157"/>
    </row>
    <row r="4" spans="1:12" s="3" customFormat="1" ht="24" customHeight="1">
      <c r="A4" s="101"/>
      <c r="B4" s="101"/>
      <c r="C4" s="101"/>
      <c r="D4" s="101"/>
      <c r="E4" s="101"/>
      <c r="F4" s="101"/>
      <c r="G4" s="101"/>
      <c r="H4" s="101"/>
      <c r="I4" s="101"/>
      <c r="J4" s="101"/>
      <c r="K4" s="101"/>
    </row>
    <row r="5" spans="1:12" s="3" customFormat="1" ht="21.75" customHeight="1">
      <c r="A5" s="143" t="s">
        <v>3</v>
      </c>
      <c r="B5" s="143"/>
      <c r="C5" s="143"/>
      <c r="D5" s="143"/>
      <c r="E5" s="143"/>
      <c r="F5" s="143"/>
      <c r="G5" s="143"/>
      <c r="H5" s="143"/>
      <c r="I5" s="143"/>
      <c r="J5" s="143"/>
      <c r="K5" s="143"/>
    </row>
    <row r="6" spans="1:12" s="3" customFormat="1" ht="100.5" customHeight="1">
      <c r="A6" s="144" t="s">
        <v>25</v>
      </c>
      <c r="B6" s="144"/>
      <c r="C6" s="144"/>
      <c r="D6" s="144"/>
      <c r="E6" s="144"/>
      <c r="F6" s="144"/>
      <c r="G6" s="144"/>
      <c r="H6" s="144"/>
      <c r="I6" s="144"/>
      <c r="J6" s="144"/>
      <c r="K6" s="144"/>
    </row>
    <row r="7" spans="1:12" s="3" customFormat="1" ht="17.25" customHeight="1">
      <c r="A7" s="52"/>
      <c r="B7" s="52"/>
      <c r="C7" s="52"/>
      <c r="D7" s="52"/>
      <c r="E7" s="52"/>
      <c r="F7" s="52"/>
      <c r="G7" s="52"/>
      <c r="H7" s="52"/>
      <c r="I7" s="52"/>
      <c r="J7" s="52"/>
      <c r="K7" s="42" t="s">
        <v>48</v>
      </c>
    </row>
    <row r="8" spans="1:12" ht="25.9" customHeight="1">
      <c r="A8" s="151" t="s">
        <v>78</v>
      </c>
      <c r="B8" s="151"/>
      <c r="C8" s="151"/>
      <c r="D8" s="151"/>
      <c r="E8" s="151"/>
      <c r="F8" s="151"/>
      <c r="G8" s="151"/>
      <c r="H8" s="151"/>
      <c r="I8" s="151"/>
      <c r="J8" s="151"/>
      <c r="K8" s="151"/>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51" t="s">
        <v>2</v>
      </c>
      <c r="C10" s="51" t="s">
        <v>20</v>
      </c>
      <c r="D10" s="51"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104.25" customHeight="1">
      <c r="A12" s="48" t="s">
        <v>57</v>
      </c>
      <c r="B12" s="1" t="s">
        <v>79</v>
      </c>
      <c r="C12" s="107" t="s">
        <v>297</v>
      </c>
      <c r="D12" s="1" t="s">
        <v>80</v>
      </c>
      <c r="E12" s="46">
        <v>1</v>
      </c>
      <c r="F12" s="33"/>
      <c r="G12" s="49">
        <f>E12*F12</f>
        <v>0</v>
      </c>
      <c r="H12" s="17"/>
      <c r="I12" s="50">
        <f>G12*H12</f>
        <v>0</v>
      </c>
      <c r="J12" s="50">
        <f>G12+I12</f>
        <v>0</v>
      </c>
      <c r="K12" s="109" t="s">
        <v>307</v>
      </c>
      <c r="L12" s="56"/>
    </row>
    <row r="13" spans="1:12" ht="80.099999999999994" customHeight="1">
      <c r="A13" s="48" t="s">
        <v>58</v>
      </c>
      <c r="B13" s="1" t="s">
        <v>79</v>
      </c>
      <c r="C13" s="107" t="s">
        <v>298</v>
      </c>
      <c r="D13" s="1" t="s">
        <v>81</v>
      </c>
      <c r="E13" s="46">
        <v>1</v>
      </c>
      <c r="F13" s="34"/>
      <c r="G13" s="49">
        <f>E13*F13</f>
        <v>0</v>
      </c>
      <c r="H13" s="17"/>
      <c r="I13" s="50">
        <f>G13*H13</f>
        <v>0</v>
      </c>
      <c r="J13" s="50">
        <f>G13+I13</f>
        <v>0</v>
      </c>
      <c r="K13" s="109" t="s">
        <v>307</v>
      </c>
      <c r="L13" s="56"/>
    </row>
    <row r="14" spans="1:12" ht="80.099999999999994" customHeight="1">
      <c r="A14" s="48" t="s">
        <v>59</v>
      </c>
      <c r="B14" s="1" t="s">
        <v>79</v>
      </c>
      <c r="C14" s="107" t="s">
        <v>299</v>
      </c>
      <c r="D14" s="1" t="s">
        <v>81</v>
      </c>
      <c r="E14" s="46">
        <v>1</v>
      </c>
      <c r="F14" s="34"/>
      <c r="G14" s="49">
        <f>E14*F14</f>
        <v>0</v>
      </c>
      <c r="H14" s="17"/>
      <c r="I14" s="50">
        <f>G14*H14</f>
        <v>0</v>
      </c>
      <c r="J14" s="50">
        <f>G14+I14</f>
        <v>0</v>
      </c>
      <c r="K14" s="109" t="s">
        <v>307</v>
      </c>
      <c r="L14" s="56"/>
    </row>
    <row r="15" spans="1:12" ht="28.5" customHeight="1">
      <c r="A15" s="136" t="s">
        <v>82</v>
      </c>
      <c r="B15" s="137"/>
      <c r="C15" s="137"/>
      <c r="D15" s="137"/>
      <c r="E15" s="138"/>
      <c r="F15" s="14"/>
      <c r="G15" s="12">
        <f>SUM(G12:G14)</f>
        <v>0</v>
      </c>
      <c r="H15" s="13"/>
      <c r="I15" s="12">
        <f>SUM(I12:I14)</f>
        <v>0</v>
      </c>
      <c r="J15" s="12">
        <f>SUM(J12:J14)</f>
        <v>0</v>
      </c>
      <c r="K15" s="11"/>
    </row>
    <row r="16" spans="1:12" ht="28.5" customHeight="1">
      <c r="A16" s="127" t="s">
        <v>27</v>
      </c>
      <c r="B16" s="124"/>
      <c r="C16" s="124"/>
      <c r="D16" s="124"/>
      <c r="E16" s="124"/>
      <c r="F16" s="124"/>
      <c r="G16" s="123"/>
      <c r="H16" s="118"/>
      <c r="I16" s="9"/>
      <c r="J16" s="9"/>
      <c r="L16" s="18"/>
    </row>
    <row r="17" spans="1:12" s="26" customFormat="1" ht="18" customHeight="1">
      <c r="A17" s="113" t="s">
        <v>19</v>
      </c>
      <c r="B17" s="110" t="s">
        <v>311</v>
      </c>
      <c r="C17" s="128"/>
      <c r="D17" s="128"/>
      <c r="E17" s="112"/>
      <c r="F17" s="112"/>
      <c r="G17" s="114"/>
      <c r="H17" s="126"/>
      <c r="I17" s="23"/>
      <c r="J17" s="23"/>
      <c r="K17" s="25"/>
    </row>
    <row r="18" spans="1:12" s="26" customFormat="1" ht="18.75" customHeight="1">
      <c r="A18" s="113" t="s">
        <v>18</v>
      </c>
      <c r="B18" s="110" t="s">
        <v>312</v>
      </c>
      <c r="C18" s="130"/>
      <c r="D18" s="131"/>
      <c r="E18" s="112"/>
      <c r="F18" s="112"/>
      <c r="G18" s="114"/>
      <c r="H18" s="126"/>
      <c r="I18" s="23"/>
      <c r="J18" s="23"/>
      <c r="K18" s="25"/>
      <c r="L18" s="27"/>
    </row>
    <row r="19" spans="1:12" ht="12.75">
      <c r="A19" s="113"/>
      <c r="B19" s="120"/>
      <c r="C19" s="125"/>
      <c r="D19" s="125"/>
      <c r="E19" s="125"/>
      <c r="F19" s="125"/>
      <c r="G19" s="125"/>
      <c r="H19" s="125"/>
      <c r="K19"/>
    </row>
    <row r="21" spans="1:12" ht="30.75" customHeight="1">
      <c r="A21" s="135" t="s">
        <v>220</v>
      </c>
      <c r="B21" s="135"/>
      <c r="C21" s="135"/>
      <c r="D21" s="135"/>
      <c r="E21" s="135"/>
      <c r="F21" s="135"/>
      <c r="G21" s="135"/>
      <c r="H21" s="135"/>
      <c r="I21" s="135"/>
      <c r="J21" s="135"/>
      <c r="K21" s="135"/>
    </row>
    <row r="23" spans="1:12" ht="16.5">
      <c r="B23" s="139" t="s">
        <v>5</v>
      </c>
      <c r="C23" s="139"/>
      <c r="D23" s="139"/>
      <c r="E23" s="139"/>
      <c r="F23" s="139"/>
      <c r="G23" s="139"/>
      <c r="H23" s="139"/>
      <c r="I23" s="139"/>
      <c r="J23" s="139"/>
      <c r="K23" s="139"/>
    </row>
  </sheetData>
  <mergeCells count="16">
    <mergeCell ref="A3:K3"/>
    <mergeCell ref="A15:E15"/>
    <mergeCell ref="B23:K23"/>
    <mergeCell ref="A21:K21"/>
    <mergeCell ref="E9:E10"/>
    <mergeCell ref="F9:F10"/>
    <mergeCell ref="G9:G10"/>
    <mergeCell ref="H9:H10"/>
    <mergeCell ref="I9:I10"/>
    <mergeCell ref="J9:J10"/>
    <mergeCell ref="A5:K5"/>
    <mergeCell ref="A6:K6"/>
    <mergeCell ref="A8:K8"/>
    <mergeCell ref="A9:A10"/>
    <mergeCell ref="B9:D9"/>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AE61-6353-4B57-BA6B-4861681C1FF0}">
  <sheetPr>
    <pageSetUpPr fitToPage="1"/>
  </sheetPr>
  <dimension ref="A1:L22"/>
  <sheetViews>
    <sheetView topLeftCell="A13" zoomScaleNormal="100" workbookViewId="0">
      <selection activeCell="C15" sqref="C15"/>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53</v>
      </c>
    </row>
    <row r="2" spans="1:12" s="3" customFormat="1" ht="72" customHeight="1">
      <c r="A2" s="4"/>
      <c r="B2" s="4"/>
      <c r="C2" s="4"/>
      <c r="D2" s="4"/>
      <c r="E2" s="4"/>
      <c r="F2" s="4"/>
      <c r="G2" s="4"/>
      <c r="H2" s="4"/>
      <c r="I2" s="4"/>
      <c r="J2" s="4"/>
      <c r="K2" s="5"/>
    </row>
    <row r="3" spans="1:12" s="3" customFormat="1" ht="28.5" customHeight="1">
      <c r="A3" s="157" t="s">
        <v>287</v>
      </c>
      <c r="B3" s="157"/>
      <c r="C3" s="157"/>
      <c r="D3" s="157"/>
      <c r="E3" s="157"/>
      <c r="F3" s="157"/>
      <c r="G3" s="157"/>
      <c r="H3" s="157"/>
      <c r="I3" s="157"/>
      <c r="J3" s="157"/>
      <c r="K3" s="157"/>
    </row>
    <row r="4" spans="1:12" s="3" customFormat="1" ht="21.75" customHeight="1">
      <c r="A4" s="143" t="s">
        <v>3</v>
      </c>
      <c r="B4" s="143"/>
      <c r="C4" s="143"/>
      <c r="D4" s="143"/>
      <c r="E4" s="143"/>
      <c r="F4" s="143"/>
      <c r="G4" s="143"/>
      <c r="H4" s="143"/>
      <c r="I4" s="143"/>
      <c r="J4" s="143"/>
      <c r="K4" s="143"/>
    </row>
    <row r="5" spans="1:12" s="3" customFormat="1" ht="100.5" customHeight="1">
      <c r="A5" s="144" t="s">
        <v>87</v>
      </c>
      <c r="B5" s="144"/>
      <c r="C5" s="144"/>
      <c r="D5" s="144"/>
      <c r="E5" s="144"/>
      <c r="F5" s="144"/>
      <c r="G5" s="144"/>
      <c r="H5" s="144"/>
      <c r="I5" s="144"/>
      <c r="J5" s="144"/>
      <c r="K5" s="144"/>
    </row>
    <row r="6" spans="1:12" s="3" customFormat="1" ht="17.25" customHeight="1">
      <c r="A6" s="40"/>
      <c r="B6" s="40"/>
      <c r="C6" s="40"/>
      <c r="D6" s="40"/>
      <c r="E6" s="40"/>
      <c r="F6" s="40"/>
      <c r="G6" s="40"/>
      <c r="H6" s="40"/>
      <c r="I6" s="40"/>
      <c r="J6" s="40"/>
      <c r="K6" s="42" t="s">
        <v>48</v>
      </c>
    </row>
    <row r="7" spans="1:12" ht="25.9" customHeight="1">
      <c r="A7" s="151" t="s">
        <v>121</v>
      </c>
      <c r="B7" s="151"/>
      <c r="C7" s="151"/>
      <c r="D7" s="151"/>
      <c r="E7" s="151"/>
      <c r="F7" s="151"/>
      <c r="G7" s="151"/>
      <c r="H7" s="151"/>
      <c r="I7" s="151"/>
      <c r="J7" s="151"/>
      <c r="K7" s="151"/>
    </row>
    <row r="8" spans="1:12" ht="26.25" customHeight="1">
      <c r="A8" s="142" t="s">
        <v>1</v>
      </c>
      <c r="B8" s="148" t="s">
        <v>0</v>
      </c>
      <c r="C8" s="148"/>
      <c r="D8" s="148"/>
      <c r="E8" s="140" t="s">
        <v>11</v>
      </c>
      <c r="F8" s="140" t="s">
        <v>12</v>
      </c>
      <c r="G8" s="142" t="s">
        <v>13</v>
      </c>
      <c r="H8" s="142" t="s">
        <v>4</v>
      </c>
      <c r="I8" s="142" t="s">
        <v>14</v>
      </c>
      <c r="J8" s="142" t="s">
        <v>15</v>
      </c>
      <c r="K8" s="149" t="s">
        <v>308</v>
      </c>
    </row>
    <row r="9" spans="1:12" ht="92.25" customHeight="1">
      <c r="A9" s="142"/>
      <c r="B9" s="39" t="s">
        <v>2</v>
      </c>
      <c r="C9" s="39" t="s">
        <v>20</v>
      </c>
      <c r="D9" s="39" t="s">
        <v>16</v>
      </c>
      <c r="E9" s="141"/>
      <c r="F9" s="141"/>
      <c r="G9" s="142"/>
      <c r="H9" s="142"/>
      <c r="I9" s="142"/>
      <c r="J9" s="142"/>
      <c r="K9" s="149"/>
    </row>
    <row r="10" spans="1:12" ht="14.25" thickBot="1">
      <c r="A10" s="6">
        <v>1</v>
      </c>
      <c r="B10" s="6">
        <v>2</v>
      </c>
      <c r="C10" s="6">
        <v>3</v>
      </c>
      <c r="D10" s="6">
        <v>4</v>
      </c>
      <c r="E10" s="7">
        <v>5</v>
      </c>
      <c r="F10" s="31">
        <v>6</v>
      </c>
      <c r="G10" s="31">
        <v>7</v>
      </c>
      <c r="H10" s="31">
        <v>8</v>
      </c>
      <c r="I10" s="31">
        <v>9</v>
      </c>
      <c r="J10" s="32">
        <v>10</v>
      </c>
      <c r="K10" s="32">
        <v>11</v>
      </c>
    </row>
    <row r="11" spans="1:12" ht="104.25" customHeight="1">
      <c r="A11" s="48" t="s">
        <v>54</v>
      </c>
      <c r="B11" s="45" t="s">
        <v>83</v>
      </c>
      <c r="C11" s="85" t="s">
        <v>216</v>
      </c>
      <c r="D11" s="45" t="s">
        <v>33</v>
      </c>
      <c r="E11" s="47">
        <v>1</v>
      </c>
      <c r="F11" s="33"/>
      <c r="G11" s="49">
        <f>E11*F11</f>
        <v>0</v>
      </c>
      <c r="H11" s="17"/>
      <c r="I11" s="50">
        <f>G11*H11</f>
        <v>0</v>
      </c>
      <c r="J11" s="50">
        <f>G11+I11</f>
        <v>0</v>
      </c>
      <c r="K11" s="109" t="s">
        <v>307</v>
      </c>
    </row>
    <row r="12" spans="1:12" ht="80.099999999999994" customHeight="1">
      <c r="A12" s="48" t="s">
        <v>55</v>
      </c>
      <c r="B12" s="45" t="s">
        <v>84</v>
      </c>
      <c r="C12" s="86" t="s">
        <v>98</v>
      </c>
      <c r="D12" s="45" t="s">
        <v>73</v>
      </c>
      <c r="E12" s="47">
        <v>1</v>
      </c>
      <c r="F12" s="34"/>
      <c r="G12" s="49">
        <f>E12*F12</f>
        <v>0</v>
      </c>
      <c r="H12" s="17"/>
      <c r="I12" s="50">
        <f>G12*H12</f>
        <v>0</v>
      </c>
      <c r="J12" s="50">
        <f>G12+I12</f>
        <v>0</v>
      </c>
      <c r="K12" s="109" t="s">
        <v>307</v>
      </c>
    </row>
    <row r="13" spans="1:12" ht="123" customHeight="1">
      <c r="A13" s="48" t="s">
        <v>56</v>
      </c>
      <c r="B13" s="45" t="s">
        <v>85</v>
      </c>
      <c r="C13" s="87" t="s">
        <v>217</v>
      </c>
      <c r="D13" s="45" t="s">
        <v>33</v>
      </c>
      <c r="E13" s="47">
        <v>1</v>
      </c>
      <c r="F13" s="34"/>
      <c r="G13" s="49">
        <f>E13*F13</f>
        <v>0</v>
      </c>
      <c r="H13" s="17"/>
      <c r="I13" s="50">
        <f>G13*H13</f>
        <v>0</v>
      </c>
      <c r="J13" s="50">
        <f>G13+I13</f>
        <v>0</v>
      </c>
      <c r="K13" s="109" t="s">
        <v>307</v>
      </c>
    </row>
    <row r="14" spans="1:12" ht="28.5" customHeight="1">
      <c r="A14" s="136" t="s">
        <v>88</v>
      </c>
      <c r="B14" s="137"/>
      <c r="C14" s="137"/>
      <c r="D14" s="137"/>
      <c r="E14" s="138"/>
      <c r="F14" s="14"/>
      <c r="G14" s="12">
        <f>SUM(G11:G13)</f>
        <v>0</v>
      </c>
      <c r="H14" s="13"/>
      <c r="I14" s="12">
        <f>SUM(I11:I13)</f>
        <v>0</v>
      </c>
      <c r="J14" s="12">
        <f>SUM(J11:J13)</f>
        <v>0</v>
      </c>
      <c r="K14" s="11"/>
    </row>
    <row r="15" spans="1:12" ht="28.5" customHeight="1">
      <c r="A15" s="127" t="s">
        <v>27</v>
      </c>
      <c r="B15" s="124"/>
      <c r="C15" s="124"/>
      <c r="D15" s="124"/>
      <c r="E15" s="124"/>
      <c r="F15" s="124"/>
      <c r="G15" s="123"/>
      <c r="H15" s="118"/>
      <c r="I15" s="123"/>
      <c r="J15" s="123"/>
      <c r="K15" s="125"/>
      <c r="L15" s="121"/>
    </row>
    <row r="16" spans="1:12" s="26" customFormat="1" ht="18" customHeight="1">
      <c r="A16" s="113" t="s">
        <v>19</v>
      </c>
      <c r="B16" s="110" t="s">
        <v>311</v>
      </c>
      <c r="C16" s="128"/>
      <c r="D16" s="128"/>
      <c r="E16" s="112"/>
      <c r="F16" s="112"/>
      <c r="G16" s="114"/>
      <c r="H16" s="126"/>
      <c r="I16" s="114"/>
      <c r="J16" s="114"/>
      <c r="K16" s="122"/>
      <c r="L16" s="122"/>
    </row>
    <row r="17" spans="1:12" s="26" customFormat="1" ht="18.75" customHeight="1">
      <c r="A17" s="113" t="s">
        <v>18</v>
      </c>
      <c r="B17" s="110" t="s">
        <v>312</v>
      </c>
      <c r="C17" s="130"/>
      <c r="D17" s="131"/>
      <c r="E17" s="112"/>
      <c r="F17" s="112"/>
      <c r="G17" s="114"/>
      <c r="H17" s="126"/>
      <c r="I17" s="114"/>
      <c r="J17" s="114"/>
      <c r="K17" s="122"/>
      <c r="L17" s="117"/>
    </row>
    <row r="18" spans="1:12" ht="16.5">
      <c r="A18" s="19"/>
      <c r="B18" s="37"/>
      <c r="K18"/>
    </row>
    <row r="20" spans="1:12" ht="40.5" customHeight="1">
      <c r="A20" s="135" t="s">
        <v>224</v>
      </c>
      <c r="B20" s="135"/>
      <c r="C20" s="135"/>
      <c r="D20" s="135"/>
      <c r="E20" s="135"/>
      <c r="F20" s="135"/>
      <c r="G20" s="135"/>
      <c r="H20" s="135"/>
      <c r="I20" s="135"/>
      <c r="J20" s="135"/>
      <c r="K20" s="135"/>
    </row>
    <row r="22" spans="1:12" ht="16.5">
      <c r="B22" s="139" t="s">
        <v>5</v>
      </c>
      <c r="C22" s="139"/>
      <c r="D22" s="139"/>
      <c r="E22" s="139"/>
      <c r="F22" s="139"/>
      <c r="G22" s="139"/>
      <c r="H22" s="139"/>
      <c r="I22" s="139"/>
      <c r="J22" s="139"/>
      <c r="K22" s="139"/>
    </row>
  </sheetData>
  <mergeCells count="16">
    <mergeCell ref="A3:K3"/>
    <mergeCell ref="A20:K20"/>
    <mergeCell ref="A14:E14"/>
    <mergeCell ref="B22:K22"/>
    <mergeCell ref="E8:E9"/>
    <mergeCell ref="F8:F9"/>
    <mergeCell ref="G8:G9"/>
    <mergeCell ref="H8:H9"/>
    <mergeCell ref="I8:I9"/>
    <mergeCell ref="J8:J9"/>
    <mergeCell ref="A4:K4"/>
    <mergeCell ref="A5:K5"/>
    <mergeCell ref="A7:K7"/>
    <mergeCell ref="A8:A9"/>
    <mergeCell ref="B8:D8"/>
    <mergeCell ref="K8:K9"/>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62C00-86AF-4E85-B2E9-823492C7C844}">
  <sheetPr>
    <pageSetUpPr fitToPage="1"/>
  </sheetPr>
  <dimension ref="A1:L25"/>
  <sheetViews>
    <sheetView topLeftCell="A16" zoomScaleNormal="100" workbookViewId="0">
      <selection activeCell="A17" sqref="A17:C19"/>
    </sheetView>
  </sheetViews>
  <sheetFormatPr defaultRowHeight="15"/>
  <cols>
    <col min="1" max="1" width="5.28515625" customWidth="1"/>
    <col min="2" max="2" width="24.42578125" customWidth="1"/>
    <col min="3" max="3" width="102.710937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1" s="3" customFormat="1" ht="15.75">
      <c r="A1" s="4" t="s">
        <v>291</v>
      </c>
      <c r="B1" s="4"/>
      <c r="C1" s="4"/>
      <c r="D1" s="4"/>
      <c r="E1" s="4"/>
      <c r="F1" s="4"/>
      <c r="G1" s="4"/>
      <c r="H1" s="4"/>
      <c r="I1" s="4"/>
      <c r="J1" s="4"/>
      <c r="K1" s="5" t="s">
        <v>89</v>
      </c>
    </row>
    <row r="2" spans="1:11" s="3" customFormat="1" ht="70.5" customHeight="1">
      <c r="A2" s="4"/>
      <c r="B2" s="4"/>
      <c r="C2" s="4"/>
      <c r="D2" s="4"/>
      <c r="E2" s="4"/>
      <c r="F2" s="4"/>
      <c r="G2" s="4"/>
      <c r="H2" s="4"/>
      <c r="I2" s="4"/>
      <c r="J2" s="4"/>
      <c r="K2" s="5"/>
    </row>
    <row r="3" spans="1:11" s="3" customFormat="1" ht="21.75" customHeight="1">
      <c r="A3" s="157" t="s">
        <v>287</v>
      </c>
      <c r="B3" s="157"/>
      <c r="C3" s="157"/>
      <c r="D3" s="157"/>
      <c r="E3" s="157"/>
      <c r="F3" s="157"/>
      <c r="G3" s="157"/>
      <c r="H3" s="157"/>
      <c r="I3" s="157"/>
      <c r="J3" s="157"/>
      <c r="K3" s="157"/>
    </row>
    <row r="4" spans="1:11" s="3" customFormat="1" ht="21.75" customHeight="1">
      <c r="A4" s="101"/>
      <c r="B4" s="101"/>
      <c r="C4" s="101"/>
      <c r="D4" s="101"/>
      <c r="E4" s="101"/>
      <c r="F4" s="101"/>
      <c r="G4" s="101"/>
      <c r="H4" s="101"/>
      <c r="I4" s="101"/>
      <c r="J4" s="101"/>
      <c r="K4" s="101"/>
    </row>
    <row r="5" spans="1:11" s="3" customFormat="1" ht="21.75" customHeight="1">
      <c r="A5" s="143" t="s">
        <v>3</v>
      </c>
      <c r="B5" s="143"/>
      <c r="C5" s="143"/>
      <c r="D5" s="143"/>
      <c r="E5" s="143"/>
      <c r="F5" s="143"/>
      <c r="G5" s="143"/>
      <c r="H5" s="143"/>
      <c r="I5" s="143"/>
      <c r="J5" s="143"/>
      <c r="K5" s="143"/>
    </row>
    <row r="6" spans="1:11" s="3" customFormat="1" ht="100.5" customHeight="1">
      <c r="A6" s="144" t="s">
        <v>25</v>
      </c>
      <c r="B6" s="144"/>
      <c r="C6" s="144"/>
      <c r="D6" s="144"/>
      <c r="E6" s="144"/>
      <c r="F6" s="144"/>
      <c r="G6" s="144"/>
      <c r="H6" s="144"/>
      <c r="I6" s="144"/>
      <c r="J6" s="144"/>
      <c r="K6" s="144"/>
    </row>
    <row r="7" spans="1:11" s="3" customFormat="1" ht="17.25" customHeight="1">
      <c r="A7" s="40"/>
      <c r="B7" s="40"/>
      <c r="C7" s="40"/>
      <c r="D7" s="40"/>
      <c r="E7" s="40"/>
      <c r="F7" s="40"/>
      <c r="G7" s="40"/>
      <c r="H7" s="40"/>
      <c r="I7" s="40"/>
      <c r="J7" s="40"/>
      <c r="K7" s="42" t="s">
        <v>48</v>
      </c>
    </row>
    <row r="8" spans="1:11" ht="25.9" customHeight="1">
      <c r="A8" s="151" t="s">
        <v>122</v>
      </c>
      <c r="B8" s="151"/>
      <c r="C8" s="151"/>
      <c r="D8" s="151"/>
      <c r="E8" s="151"/>
      <c r="F8" s="151"/>
      <c r="G8" s="151"/>
      <c r="H8" s="151"/>
      <c r="I8" s="151"/>
      <c r="J8" s="151"/>
      <c r="K8" s="151"/>
    </row>
    <row r="9" spans="1:11" ht="26.25" customHeight="1">
      <c r="A9" s="142" t="s">
        <v>1</v>
      </c>
      <c r="B9" s="148" t="s">
        <v>0</v>
      </c>
      <c r="C9" s="148"/>
      <c r="D9" s="148"/>
      <c r="E9" s="140" t="s">
        <v>11</v>
      </c>
      <c r="F9" s="140" t="s">
        <v>12</v>
      </c>
      <c r="G9" s="142" t="s">
        <v>13</v>
      </c>
      <c r="H9" s="142" t="s">
        <v>4</v>
      </c>
      <c r="I9" s="142" t="s">
        <v>14</v>
      </c>
      <c r="J9" s="142" t="s">
        <v>15</v>
      </c>
      <c r="K9" s="149" t="s">
        <v>308</v>
      </c>
    </row>
    <row r="10" spans="1:11" ht="92.25" customHeight="1">
      <c r="A10" s="142"/>
      <c r="B10" s="39" t="s">
        <v>2</v>
      </c>
      <c r="C10" s="39" t="s">
        <v>20</v>
      </c>
      <c r="D10" s="39" t="s">
        <v>16</v>
      </c>
      <c r="E10" s="141"/>
      <c r="F10" s="141"/>
      <c r="G10" s="142"/>
      <c r="H10" s="142"/>
      <c r="I10" s="142"/>
      <c r="J10" s="142"/>
      <c r="K10" s="149"/>
    </row>
    <row r="11" spans="1:11" ht="14.25" thickBot="1">
      <c r="A11" s="6">
        <v>1</v>
      </c>
      <c r="B11" s="6">
        <v>2</v>
      </c>
      <c r="C11" s="6">
        <v>3</v>
      </c>
      <c r="D11" s="6">
        <v>4</v>
      </c>
      <c r="E11" s="7">
        <v>5</v>
      </c>
      <c r="F11" s="31">
        <v>6</v>
      </c>
      <c r="G11" s="31">
        <v>7</v>
      </c>
      <c r="H11" s="31">
        <v>8</v>
      </c>
      <c r="I11" s="31">
        <v>9</v>
      </c>
      <c r="J11" s="32">
        <v>10</v>
      </c>
      <c r="K11" s="32">
        <v>11</v>
      </c>
    </row>
    <row r="12" spans="1:11" ht="131.25" customHeight="1">
      <c r="A12" s="48" t="s">
        <v>90</v>
      </c>
      <c r="B12" s="35" t="s">
        <v>94</v>
      </c>
      <c r="C12" s="36" t="s">
        <v>300</v>
      </c>
      <c r="D12" s="45" t="s">
        <v>86</v>
      </c>
      <c r="E12" s="47">
        <v>1</v>
      </c>
      <c r="F12" s="33"/>
      <c r="G12" s="49">
        <f>E12*F12</f>
        <v>0</v>
      </c>
      <c r="H12" s="17"/>
      <c r="I12" s="50">
        <f>G12*H12</f>
        <v>0</v>
      </c>
      <c r="J12" s="50">
        <f>G12+I12</f>
        <v>0</v>
      </c>
      <c r="K12" s="109" t="s">
        <v>307</v>
      </c>
    </row>
    <row r="13" spans="1:11" ht="132.75" customHeight="1">
      <c r="A13" s="48" t="s">
        <v>91</v>
      </c>
      <c r="B13" s="35" t="s">
        <v>95</v>
      </c>
      <c r="C13" s="36" t="s">
        <v>301</v>
      </c>
      <c r="D13" s="45" t="s">
        <v>86</v>
      </c>
      <c r="E13" s="47">
        <v>1</v>
      </c>
      <c r="F13" s="34"/>
      <c r="G13" s="49">
        <f>E13*F13</f>
        <v>0</v>
      </c>
      <c r="H13" s="17"/>
      <c r="I13" s="50">
        <f>G13*H13</f>
        <v>0</v>
      </c>
      <c r="J13" s="50">
        <f>G13+I13</f>
        <v>0</v>
      </c>
      <c r="K13" s="109" t="s">
        <v>307</v>
      </c>
    </row>
    <row r="14" spans="1:11" ht="132" customHeight="1">
      <c r="A14" s="48" t="s">
        <v>92</v>
      </c>
      <c r="B14" s="35" t="s">
        <v>96</v>
      </c>
      <c r="C14" s="36" t="s">
        <v>302</v>
      </c>
      <c r="D14" s="45" t="s">
        <v>86</v>
      </c>
      <c r="E14" s="47">
        <v>1</v>
      </c>
      <c r="F14" s="34"/>
      <c r="G14" s="49">
        <f>E14*F14</f>
        <v>0</v>
      </c>
      <c r="H14" s="17"/>
      <c r="I14" s="50">
        <f>G14*H14</f>
        <v>0</v>
      </c>
      <c r="J14" s="50">
        <f>G14+I14</f>
        <v>0</v>
      </c>
      <c r="K14" s="109" t="s">
        <v>307</v>
      </c>
    </row>
    <row r="15" spans="1:11" ht="132.75" customHeight="1">
      <c r="A15" s="48" t="s">
        <v>93</v>
      </c>
      <c r="B15" s="35" t="s">
        <v>97</v>
      </c>
      <c r="C15" s="36" t="s">
        <v>303</v>
      </c>
      <c r="D15" s="45" t="s">
        <v>86</v>
      </c>
      <c r="E15" s="47">
        <v>1</v>
      </c>
      <c r="F15" s="34"/>
      <c r="G15" s="49">
        <f>E15*F15</f>
        <v>0</v>
      </c>
      <c r="H15" s="17"/>
      <c r="I15" s="50">
        <f>G15*H15</f>
        <v>0</v>
      </c>
      <c r="J15" s="50">
        <f>G15+I15</f>
        <v>0</v>
      </c>
      <c r="K15" s="109" t="s">
        <v>307</v>
      </c>
    </row>
    <row r="16" spans="1:11" ht="28.5" customHeight="1">
      <c r="A16" s="136" t="s">
        <v>99</v>
      </c>
      <c r="B16" s="137"/>
      <c r="C16" s="137"/>
      <c r="D16" s="137"/>
      <c r="E16" s="138"/>
      <c r="F16" s="14"/>
      <c r="G16" s="12">
        <f>SUM(G12:G15)</f>
        <v>0</v>
      </c>
      <c r="H16" s="13"/>
      <c r="I16" s="12">
        <f>SUM(I12:I15)</f>
        <v>0</v>
      </c>
      <c r="J16" s="12">
        <f>SUM(J12:J15)</f>
        <v>0</v>
      </c>
      <c r="K16" s="11"/>
    </row>
    <row r="17" spans="1:12" ht="28.5" customHeight="1">
      <c r="A17" s="15" t="s">
        <v>27</v>
      </c>
      <c r="B17" s="8"/>
      <c r="C17" s="8"/>
      <c r="D17" s="8"/>
      <c r="E17" s="8"/>
      <c r="F17" s="8"/>
      <c r="G17" s="9"/>
      <c r="H17" s="10"/>
      <c r="I17" s="9"/>
      <c r="J17" s="9"/>
      <c r="L17" s="18"/>
    </row>
    <row r="18" spans="1:12" s="26" customFormat="1" ht="18" customHeight="1">
      <c r="A18" s="19" t="s">
        <v>19</v>
      </c>
      <c r="B18" s="20" t="s">
        <v>188</v>
      </c>
      <c r="C18" s="21"/>
      <c r="D18" s="21"/>
      <c r="E18" s="22"/>
      <c r="F18" s="22"/>
      <c r="G18" s="23"/>
      <c r="H18" s="24"/>
      <c r="I18" s="23"/>
      <c r="J18" s="23"/>
      <c r="K18" s="25"/>
    </row>
    <row r="19" spans="1:12" s="26" customFormat="1" ht="18.75" customHeight="1">
      <c r="A19" s="19" t="s">
        <v>18</v>
      </c>
      <c r="B19" s="54" t="s">
        <v>100</v>
      </c>
      <c r="C19" s="29"/>
      <c r="D19" s="30"/>
      <c r="E19" s="22"/>
      <c r="F19" s="22"/>
      <c r="G19" s="23"/>
      <c r="H19" s="24"/>
      <c r="I19" s="23"/>
      <c r="J19" s="23"/>
      <c r="K19" s="25"/>
      <c r="L19" s="27"/>
    </row>
    <row r="20" spans="1:12" ht="16.5">
      <c r="A20" s="19"/>
      <c r="B20" s="37"/>
      <c r="K20"/>
    </row>
    <row r="22" spans="1:12" ht="30" customHeight="1">
      <c r="A22" s="135" t="s">
        <v>225</v>
      </c>
      <c r="B22" s="135"/>
      <c r="C22" s="135"/>
      <c r="D22" s="135"/>
      <c r="E22" s="135"/>
      <c r="F22" s="135"/>
      <c r="G22" s="135"/>
      <c r="H22" s="135"/>
      <c r="I22" s="135"/>
      <c r="J22" s="135"/>
      <c r="K22" s="135"/>
    </row>
    <row r="23" spans="1:12" ht="6" customHeight="1"/>
    <row r="25" spans="1:12" ht="16.5">
      <c r="B25" s="139" t="s">
        <v>5</v>
      </c>
      <c r="C25" s="139"/>
      <c r="D25" s="139"/>
      <c r="E25" s="139"/>
      <c r="F25" s="139"/>
      <c r="G25" s="139"/>
      <c r="H25" s="139"/>
      <c r="I25" s="139"/>
      <c r="J25" s="139"/>
      <c r="K25" s="139"/>
    </row>
  </sheetData>
  <mergeCells count="16">
    <mergeCell ref="A3:K3"/>
    <mergeCell ref="A16:E16"/>
    <mergeCell ref="B25:K25"/>
    <mergeCell ref="E9:E10"/>
    <mergeCell ref="F9:F10"/>
    <mergeCell ref="G9:G10"/>
    <mergeCell ref="H9:H10"/>
    <mergeCell ref="I9:I10"/>
    <mergeCell ref="J9:J10"/>
    <mergeCell ref="A22:K22"/>
    <mergeCell ref="A5:K5"/>
    <mergeCell ref="A6:K6"/>
    <mergeCell ref="A8:K8"/>
    <mergeCell ref="A9:A10"/>
    <mergeCell ref="B9:D9"/>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F243B-B1CB-44B5-B2EE-D00F7A63894D}">
  <sheetPr>
    <pageSetUpPr fitToPage="1"/>
  </sheetPr>
  <dimension ref="A1:L24"/>
  <sheetViews>
    <sheetView topLeftCell="A17" zoomScaleNormal="100" workbookViewId="0">
      <selection activeCell="A22" sqref="A22:K22"/>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2" s="3" customFormat="1" ht="15.75">
      <c r="A1" s="4" t="s">
        <v>291</v>
      </c>
      <c r="B1" s="4"/>
      <c r="C1" s="4"/>
      <c r="D1" s="4"/>
      <c r="E1" s="4"/>
      <c r="F1" s="4"/>
      <c r="G1" s="4"/>
      <c r="H1" s="4"/>
      <c r="I1" s="4"/>
      <c r="J1" s="4"/>
      <c r="K1" s="5" t="s">
        <v>101</v>
      </c>
    </row>
    <row r="2" spans="1:12" s="3" customFormat="1" ht="67.5" customHeight="1">
      <c r="A2" s="4"/>
      <c r="B2" s="4"/>
      <c r="C2" s="4"/>
      <c r="D2" s="4"/>
      <c r="E2" s="4"/>
      <c r="F2" s="4"/>
      <c r="G2" s="4"/>
      <c r="H2" s="4"/>
      <c r="I2" s="4"/>
      <c r="J2" s="4"/>
      <c r="K2" s="5"/>
    </row>
    <row r="3" spans="1:12" s="3" customFormat="1" ht="32.25" customHeight="1">
      <c r="A3" s="134" t="s">
        <v>287</v>
      </c>
      <c r="B3" s="134"/>
      <c r="C3" s="134"/>
      <c r="D3" s="134"/>
      <c r="E3" s="134"/>
      <c r="F3" s="134"/>
      <c r="G3" s="134"/>
      <c r="H3" s="134"/>
      <c r="I3" s="134"/>
      <c r="J3" s="134"/>
      <c r="K3" s="134"/>
    </row>
    <row r="4" spans="1:12" s="3" customFormat="1" ht="21" customHeight="1">
      <c r="A4" s="100"/>
      <c r="B4" s="100"/>
      <c r="C4" s="100"/>
      <c r="D4" s="100"/>
      <c r="E4" s="100"/>
      <c r="F4" s="100"/>
      <c r="G4" s="100"/>
      <c r="H4" s="100"/>
      <c r="I4" s="100"/>
      <c r="J4" s="100"/>
      <c r="K4" s="100"/>
    </row>
    <row r="5" spans="1:12" s="3" customFormat="1" ht="21.75" customHeight="1">
      <c r="A5" s="143" t="s">
        <v>3</v>
      </c>
      <c r="B5" s="143"/>
      <c r="C5" s="143"/>
      <c r="D5" s="143"/>
      <c r="E5" s="143"/>
      <c r="F5" s="143"/>
      <c r="G5" s="143"/>
      <c r="H5" s="143"/>
      <c r="I5" s="143"/>
      <c r="J5" s="143"/>
      <c r="K5" s="143"/>
    </row>
    <row r="6" spans="1:12" s="3" customFormat="1" ht="100.5" customHeight="1">
      <c r="A6" s="144" t="s">
        <v>25</v>
      </c>
      <c r="B6" s="144"/>
      <c r="C6" s="144"/>
      <c r="D6" s="144"/>
      <c r="E6" s="144"/>
      <c r="F6" s="144"/>
      <c r="G6" s="144"/>
      <c r="H6" s="144"/>
      <c r="I6" s="144"/>
      <c r="J6" s="144"/>
      <c r="K6" s="144"/>
    </row>
    <row r="7" spans="1:12" s="3" customFormat="1" ht="17.25" customHeight="1">
      <c r="A7" s="40"/>
      <c r="B7" s="40"/>
      <c r="C7" s="40"/>
      <c r="D7" s="40"/>
      <c r="E7" s="40"/>
      <c r="F7" s="40"/>
      <c r="G7" s="40"/>
      <c r="H7" s="40"/>
      <c r="I7" s="40"/>
      <c r="J7" s="40"/>
      <c r="K7" s="42" t="s">
        <v>48</v>
      </c>
    </row>
    <row r="8" spans="1:12" ht="25.9" customHeight="1">
      <c r="A8" s="151" t="s">
        <v>123</v>
      </c>
      <c r="B8" s="151"/>
      <c r="C8" s="151"/>
      <c r="D8" s="151"/>
      <c r="E8" s="151"/>
      <c r="F8" s="151"/>
      <c r="G8" s="151"/>
      <c r="H8" s="151"/>
      <c r="I8" s="151"/>
      <c r="J8" s="151"/>
      <c r="K8" s="151"/>
    </row>
    <row r="9" spans="1:12" ht="26.25" customHeight="1">
      <c r="A9" s="142" t="s">
        <v>1</v>
      </c>
      <c r="B9" s="148" t="s">
        <v>0</v>
      </c>
      <c r="C9" s="148"/>
      <c r="D9" s="148"/>
      <c r="E9" s="140" t="s">
        <v>11</v>
      </c>
      <c r="F9" s="140" t="s">
        <v>12</v>
      </c>
      <c r="G9" s="142" t="s">
        <v>13</v>
      </c>
      <c r="H9" s="142" t="s">
        <v>4</v>
      </c>
      <c r="I9" s="142" t="s">
        <v>14</v>
      </c>
      <c r="J9" s="142" t="s">
        <v>15</v>
      </c>
      <c r="K9" s="149" t="s">
        <v>308</v>
      </c>
    </row>
    <row r="10" spans="1:12" ht="92.25" customHeight="1">
      <c r="A10" s="142"/>
      <c r="B10" s="39" t="s">
        <v>2</v>
      </c>
      <c r="C10" s="39" t="s">
        <v>20</v>
      </c>
      <c r="D10" s="39" t="s">
        <v>16</v>
      </c>
      <c r="E10" s="141"/>
      <c r="F10" s="141"/>
      <c r="G10" s="142"/>
      <c r="H10" s="142"/>
      <c r="I10" s="142"/>
      <c r="J10" s="142"/>
      <c r="K10" s="149"/>
    </row>
    <row r="11" spans="1:12" ht="14.25" thickBot="1">
      <c r="A11" s="6">
        <v>1</v>
      </c>
      <c r="B11" s="6">
        <v>2</v>
      </c>
      <c r="C11" s="6">
        <v>3</v>
      </c>
      <c r="D11" s="6">
        <v>4</v>
      </c>
      <c r="E11" s="7">
        <v>5</v>
      </c>
      <c r="F11" s="31">
        <v>6</v>
      </c>
      <c r="G11" s="31">
        <v>7</v>
      </c>
      <c r="H11" s="31">
        <v>8</v>
      </c>
      <c r="I11" s="31">
        <v>9</v>
      </c>
      <c r="J11" s="32">
        <v>10</v>
      </c>
      <c r="K11" s="32">
        <v>11</v>
      </c>
    </row>
    <row r="12" spans="1:12" ht="95.25" customHeight="1">
      <c r="A12" s="48" t="s">
        <v>102</v>
      </c>
      <c r="B12" s="35" t="s">
        <v>107</v>
      </c>
      <c r="C12" s="36" t="s">
        <v>304</v>
      </c>
      <c r="D12" s="45" t="s">
        <v>115</v>
      </c>
      <c r="E12" s="47">
        <v>2</v>
      </c>
      <c r="F12" s="33"/>
      <c r="G12" s="49">
        <f>E12*F12</f>
        <v>0</v>
      </c>
      <c r="H12" s="17"/>
      <c r="I12" s="50">
        <f>G12*H12</f>
        <v>0</v>
      </c>
      <c r="J12" s="50">
        <f>G12+I12</f>
        <v>0</v>
      </c>
      <c r="K12" s="109" t="s">
        <v>307</v>
      </c>
      <c r="L12" s="55"/>
    </row>
    <row r="13" spans="1:12" ht="92.25" customHeight="1">
      <c r="A13" s="48" t="s">
        <v>103</v>
      </c>
      <c r="B13" s="35" t="s">
        <v>108</v>
      </c>
      <c r="C13" s="36" t="s">
        <v>305</v>
      </c>
      <c r="D13" s="45" t="s">
        <v>115</v>
      </c>
      <c r="E13" s="47">
        <v>2</v>
      </c>
      <c r="F13" s="34"/>
      <c r="G13" s="49">
        <f>E13*F13</f>
        <v>0</v>
      </c>
      <c r="H13" s="17"/>
      <c r="I13" s="50">
        <f>G13*H13</f>
        <v>0</v>
      </c>
      <c r="J13" s="50">
        <f>G13+I13</f>
        <v>0</v>
      </c>
      <c r="K13" s="109" t="s">
        <v>307</v>
      </c>
      <c r="L13" s="55"/>
    </row>
    <row r="14" spans="1:12" ht="80.099999999999994" customHeight="1">
      <c r="A14" s="48" t="s">
        <v>104</v>
      </c>
      <c r="B14" s="35" t="s">
        <v>109</v>
      </c>
      <c r="C14" s="84" t="s">
        <v>306</v>
      </c>
      <c r="D14" s="45" t="s">
        <v>114</v>
      </c>
      <c r="E14" s="47">
        <v>2</v>
      </c>
      <c r="F14" s="34"/>
      <c r="G14" s="49">
        <f>E14*F14</f>
        <v>0</v>
      </c>
      <c r="H14" s="17"/>
      <c r="I14" s="50">
        <f>G14*H14</f>
        <v>0</v>
      </c>
      <c r="J14" s="50">
        <f>G14+I14</f>
        <v>0</v>
      </c>
      <c r="K14" s="109" t="s">
        <v>307</v>
      </c>
    </row>
    <row r="15" spans="1:12" ht="103.5" customHeight="1">
      <c r="A15" s="48" t="s">
        <v>105</v>
      </c>
      <c r="B15" s="35" t="s">
        <v>110</v>
      </c>
      <c r="C15" s="84" t="s">
        <v>218</v>
      </c>
      <c r="D15" s="45" t="s">
        <v>113</v>
      </c>
      <c r="E15" s="47">
        <v>1</v>
      </c>
      <c r="F15" s="34"/>
      <c r="G15" s="49">
        <f>E15*F15</f>
        <v>0</v>
      </c>
      <c r="H15" s="17"/>
      <c r="I15" s="50">
        <f>G15*H15</f>
        <v>0</v>
      </c>
      <c r="J15" s="50">
        <f>G15+I15</f>
        <v>0</v>
      </c>
      <c r="K15" s="109" t="s">
        <v>307</v>
      </c>
    </row>
    <row r="16" spans="1:12" ht="103.5" customHeight="1">
      <c r="A16" s="48" t="s">
        <v>106</v>
      </c>
      <c r="B16" s="35" t="s">
        <v>111</v>
      </c>
      <c r="C16" s="84" t="s">
        <v>116</v>
      </c>
      <c r="D16" s="45" t="s">
        <v>112</v>
      </c>
      <c r="E16" s="47">
        <v>1</v>
      </c>
      <c r="F16" s="38"/>
      <c r="G16" s="49">
        <f>E16*F16</f>
        <v>0</v>
      </c>
      <c r="H16" s="17"/>
      <c r="I16" s="50">
        <f>G16*H16</f>
        <v>0</v>
      </c>
      <c r="J16" s="50">
        <f>G16+I16</f>
        <v>0</v>
      </c>
      <c r="K16" s="109" t="s">
        <v>307</v>
      </c>
    </row>
    <row r="17" spans="1:12" ht="28.5" customHeight="1">
      <c r="A17" s="136" t="s">
        <v>131</v>
      </c>
      <c r="B17" s="137"/>
      <c r="C17" s="137"/>
      <c r="D17" s="137"/>
      <c r="E17" s="138"/>
      <c r="F17" s="14"/>
      <c r="G17" s="12">
        <f>SUM(G12:G16)</f>
        <v>0</v>
      </c>
      <c r="H17" s="13"/>
      <c r="I17" s="12">
        <f>SUM(I12:I16)</f>
        <v>0</v>
      </c>
      <c r="J17" s="12">
        <f>SUM(J12:J16)</f>
        <v>0</v>
      </c>
      <c r="K17" s="11"/>
    </row>
    <row r="18" spans="1:12" ht="28.5" customHeight="1">
      <c r="A18" s="15" t="s">
        <v>27</v>
      </c>
      <c r="B18" s="124"/>
      <c r="C18" s="124"/>
      <c r="D18" s="124"/>
      <c r="E18" s="124"/>
      <c r="F18" s="124"/>
      <c r="G18" s="123"/>
      <c r="H18" s="118"/>
      <c r="I18" s="123"/>
      <c r="J18" s="123"/>
      <c r="K18" s="125"/>
      <c r="L18" s="18"/>
    </row>
    <row r="19" spans="1:12" s="26" customFormat="1" ht="18" customHeight="1">
      <c r="A19" s="113" t="s">
        <v>19</v>
      </c>
      <c r="B19" s="110" t="s">
        <v>311</v>
      </c>
      <c r="C19" s="128"/>
      <c r="D19" s="128"/>
      <c r="E19" s="112"/>
      <c r="F19" s="112"/>
      <c r="G19" s="114"/>
      <c r="H19" s="126"/>
      <c r="I19" s="114"/>
      <c r="J19" s="114"/>
      <c r="K19" s="122"/>
    </row>
    <row r="20" spans="1:12" s="26" customFormat="1" ht="18.75" customHeight="1">
      <c r="A20" s="113" t="s">
        <v>18</v>
      </c>
      <c r="B20" s="110" t="s">
        <v>324</v>
      </c>
      <c r="C20" s="130"/>
      <c r="D20" s="131"/>
      <c r="E20" s="112"/>
      <c r="F20" s="112"/>
      <c r="G20" s="114"/>
      <c r="H20" s="126"/>
      <c r="I20" s="114"/>
      <c r="J20" s="114"/>
      <c r="K20" s="122"/>
      <c r="L20" s="27"/>
    </row>
    <row r="21" spans="1:12" ht="16.5">
      <c r="A21" s="19"/>
      <c r="B21" s="37"/>
      <c r="K21"/>
    </row>
    <row r="22" spans="1:12" ht="33.75" customHeight="1">
      <c r="A22" s="158" t="s">
        <v>225</v>
      </c>
      <c r="B22" s="158"/>
      <c r="C22" s="158"/>
      <c r="D22" s="158"/>
      <c r="E22" s="158"/>
      <c r="F22" s="158"/>
      <c r="G22" s="158"/>
      <c r="H22" s="158"/>
      <c r="I22" s="158"/>
      <c r="J22" s="158"/>
      <c r="K22" s="158"/>
    </row>
    <row r="24" spans="1:12" ht="16.5">
      <c r="B24" s="139" t="s">
        <v>5</v>
      </c>
      <c r="C24" s="139"/>
      <c r="D24" s="139"/>
      <c r="E24" s="139"/>
      <c r="F24" s="139"/>
      <c r="G24" s="139"/>
      <c r="H24" s="139"/>
      <c r="I24" s="139"/>
      <c r="J24" s="139"/>
      <c r="K24" s="139"/>
    </row>
  </sheetData>
  <mergeCells count="16">
    <mergeCell ref="B24:K24"/>
    <mergeCell ref="A3:K3"/>
    <mergeCell ref="A17:E17"/>
    <mergeCell ref="E9:E10"/>
    <mergeCell ref="F9:F10"/>
    <mergeCell ref="G9:G10"/>
    <mergeCell ref="H9:H10"/>
    <mergeCell ref="I9:I10"/>
    <mergeCell ref="J9:J10"/>
    <mergeCell ref="A22:K22"/>
    <mergeCell ref="A5:K5"/>
    <mergeCell ref="A6:K6"/>
    <mergeCell ref="A8:K8"/>
    <mergeCell ref="A9:A10"/>
    <mergeCell ref="B9:D9"/>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AC68-6FFA-46CF-8182-9DCA1AF23965}">
  <sheetPr>
    <pageSetUpPr fitToPage="1"/>
  </sheetPr>
  <dimension ref="A1:Q23"/>
  <sheetViews>
    <sheetView zoomScaleNormal="100" workbookViewId="0">
      <selection activeCell="O15" sqref="O15"/>
    </sheetView>
  </sheetViews>
  <sheetFormatPr defaultRowHeight="15"/>
  <cols>
    <col min="1" max="1" width="5.28515625" customWidth="1"/>
    <col min="2" max="2" width="24.42578125" customWidth="1"/>
    <col min="3" max="3" width="41.1406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117</v>
      </c>
    </row>
    <row r="2" spans="1:17" s="3" customFormat="1" ht="73.5" customHeight="1">
      <c r="A2" s="4"/>
      <c r="B2" s="4"/>
      <c r="C2" s="4"/>
      <c r="D2" s="4"/>
      <c r="E2" s="4"/>
      <c r="F2" s="4"/>
      <c r="G2" s="4"/>
      <c r="H2" s="4"/>
      <c r="I2" s="4"/>
      <c r="J2" s="4"/>
      <c r="K2" s="5"/>
    </row>
    <row r="3" spans="1:17" s="3" customFormat="1" ht="29.25" customHeight="1">
      <c r="A3" s="157" t="s">
        <v>287</v>
      </c>
      <c r="B3" s="157"/>
      <c r="C3" s="157"/>
      <c r="D3" s="157"/>
      <c r="E3" s="157"/>
      <c r="F3" s="157"/>
      <c r="G3" s="157"/>
      <c r="H3" s="157"/>
      <c r="I3" s="157"/>
      <c r="J3" s="157"/>
      <c r="K3" s="157"/>
    </row>
    <row r="4" spans="1:17" s="3" customFormat="1" ht="21.75" customHeight="1">
      <c r="A4" s="101"/>
      <c r="B4" s="101"/>
      <c r="C4" s="101"/>
      <c r="D4" s="101"/>
      <c r="E4" s="101"/>
      <c r="F4" s="101"/>
      <c r="G4" s="101"/>
      <c r="H4" s="101"/>
      <c r="I4" s="101"/>
      <c r="J4" s="101"/>
      <c r="K4" s="101"/>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40"/>
      <c r="B7" s="40"/>
      <c r="C7" s="40"/>
      <c r="D7" s="40"/>
      <c r="E7" s="40"/>
      <c r="F7" s="40"/>
      <c r="G7" s="40"/>
      <c r="H7" s="40"/>
      <c r="I7" s="40"/>
      <c r="J7" s="40"/>
      <c r="K7" s="42" t="s">
        <v>48</v>
      </c>
    </row>
    <row r="8" spans="1:17" ht="25.9" customHeight="1">
      <c r="A8" s="151" t="s">
        <v>124</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39" t="s">
        <v>2</v>
      </c>
      <c r="C10" s="39" t="s">
        <v>20</v>
      </c>
      <c r="D10" s="39"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104.25" customHeight="1">
      <c r="A12" s="48" t="s">
        <v>118</v>
      </c>
      <c r="B12" s="35" t="s">
        <v>126</v>
      </c>
      <c r="C12" s="84" t="s">
        <v>260</v>
      </c>
      <c r="D12" s="45" t="s">
        <v>129</v>
      </c>
      <c r="E12" s="47">
        <v>2</v>
      </c>
      <c r="F12" s="33"/>
      <c r="G12" s="49">
        <f>E12*F12</f>
        <v>0</v>
      </c>
      <c r="H12" s="17"/>
      <c r="I12" s="50">
        <f>G12*H12</f>
        <v>0</v>
      </c>
      <c r="J12" s="50">
        <f>G12+I12</f>
        <v>0</v>
      </c>
      <c r="K12" s="109" t="s">
        <v>307</v>
      </c>
      <c r="L12" s="56"/>
      <c r="M12" s="57"/>
      <c r="N12" s="58"/>
    </row>
    <row r="13" spans="1:17" ht="80.099999999999994" customHeight="1">
      <c r="A13" s="48" t="s">
        <v>119</v>
      </c>
      <c r="B13" s="35" t="s">
        <v>127</v>
      </c>
      <c r="C13" s="84" t="s">
        <v>261</v>
      </c>
      <c r="D13" s="45" t="s">
        <v>129</v>
      </c>
      <c r="E13" s="47">
        <v>2</v>
      </c>
      <c r="F13" s="34"/>
      <c r="G13" s="49">
        <f>E13*F13</f>
        <v>0</v>
      </c>
      <c r="H13" s="17"/>
      <c r="I13" s="50">
        <f>G13*H13</f>
        <v>0</v>
      </c>
      <c r="J13" s="50">
        <f>G13+I13</f>
        <v>0</v>
      </c>
      <c r="K13" s="109" t="s">
        <v>307</v>
      </c>
      <c r="L13" s="56"/>
      <c r="M13" s="57"/>
      <c r="Q13" s="58"/>
    </row>
    <row r="14" spans="1:17" ht="80.099999999999994" customHeight="1">
      <c r="A14" s="48" t="s">
        <v>120</v>
      </c>
      <c r="B14" s="35" t="s">
        <v>128</v>
      </c>
      <c r="C14" s="84" t="s">
        <v>262</v>
      </c>
      <c r="D14" s="45" t="s">
        <v>130</v>
      </c>
      <c r="E14" s="47">
        <v>4</v>
      </c>
      <c r="F14" s="34"/>
      <c r="G14" s="49">
        <f>E14*F14</f>
        <v>0</v>
      </c>
      <c r="H14" s="17"/>
      <c r="I14" s="50">
        <f>G14*H14</f>
        <v>0</v>
      </c>
      <c r="J14" s="50">
        <f>G14+I14</f>
        <v>0</v>
      </c>
      <c r="K14" s="109" t="s">
        <v>307</v>
      </c>
      <c r="L14" s="59"/>
      <c r="M14" s="59"/>
    </row>
    <row r="15" spans="1:17" ht="28.5" customHeight="1">
      <c r="A15" s="136" t="s">
        <v>125</v>
      </c>
      <c r="B15" s="137"/>
      <c r="C15" s="137"/>
      <c r="D15" s="137"/>
      <c r="E15" s="138"/>
      <c r="F15" s="14"/>
      <c r="G15" s="12">
        <f>SUM(G12:G14)</f>
        <v>0</v>
      </c>
      <c r="H15" s="13"/>
      <c r="I15" s="12">
        <f>SUM(I12:I14)</f>
        <v>0</v>
      </c>
      <c r="J15" s="12">
        <f>SUM(J12:J14)</f>
        <v>0</v>
      </c>
      <c r="K15" s="11"/>
    </row>
    <row r="16" spans="1:17" ht="28.5" customHeight="1">
      <c r="A16" s="127" t="s">
        <v>27</v>
      </c>
      <c r="B16" s="124"/>
      <c r="C16" s="124"/>
      <c r="D16" s="124"/>
      <c r="E16" s="124"/>
      <c r="F16" s="124"/>
      <c r="G16" s="123"/>
      <c r="H16" s="118"/>
      <c r="I16" s="123"/>
      <c r="J16" s="123"/>
      <c r="K16" s="125"/>
      <c r="L16" s="18"/>
    </row>
    <row r="17" spans="1:12" s="26" customFormat="1" ht="18" customHeight="1">
      <c r="A17" s="113" t="s">
        <v>19</v>
      </c>
      <c r="B17" s="110" t="s">
        <v>311</v>
      </c>
      <c r="C17" s="128"/>
      <c r="D17" s="128"/>
      <c r="E17" s="112"/>
      <c r="F17" s="112"/>
      <c r="G17" s="114"/>
      <c r="H17" s="126"/>
      <c r="I17" s="114"/>
      <c r="J17" s="114"/>
      <c r="K17" s="122"/>
    </row>
    <row r="18" spans="1:12" s="26" customFormat="1" ht="18.75" customHeight="1">
      <c r="A18" s="113" t="s">
        <v>18</v>
      </c>
      <c r="B18" s="110" t="s">
        <v>325</v>
      </c>
      <c r="C18" s="130"/>
      <c r="D18" s="131"/>
      <c r="E18" s="112"/>
      <c r="F18" s="112"/>
      <c r="G18" s="114"/>
      <c r="H18" s="126"/>
      <c r="I18" s="114"/>
      <c r="J18" s="114"/>
      <c r="K18" s="122"/>
      <c r="L18" s="27"/>
    </row>
    <row r="19" spans="1:12" s="26" customFormat="1" ht="18.75" customHeight="1">
      <c r="A19" s="19"/>
      <c r="B19" s="28"/>
      <c r="C19" s="29"/>
      <c r="D19" s="30"/>
      <c r="E19" s="22"/>
      <c r="F19" s="22"/>
      <c r="G19" s="23"/>
      <c r="H19" s="24"/>
      <c r="I19" s="23"/>
      <c r="J19" s="23"/>
      <c r="K19" s="25"/>
      <c r="L19" s="27"/>
    </row>
    <row r="20" spans="1:12" ht="33" customHeight="1">
      <c r="A20" s="135" t="s">
        <v>225</v>
      </c>
      <c r="B20" s="135"/>
      <c r="C20" s="135"/>
      <c r="D20" s="135"/>
      <c r="E20" s="135"/>
      <c r="F20" s="135"/>
      <c r="G20" s="135"/>
      <c r="H20" s="135"/>
      <c r="I20" s="135"/>
      <c r="J20" s="135"/>
      <c r="K20" s="135"/>
    </row>
    <row r="23" spans="1:12" ht="16.5">
      <c r="B23" s="139" t="s">
        <v>5</v>
      </c>
      <c r="C23" s="139"/>
      <c r="D23" s="139"/>
      <c r="E23" s="139"/>
      <c r="F23" s="139"/>
      <c r="G23" s="139"/>
      <c r="H23" s="139"/>
      <c r="I23" s="139"/>
      <c r="J23" s="139"/>
      <c r="K23" s="139"/>
    </row>
  </sheetData>
  <mergeCells count="16">
    <mergeCell ref="A3:K3"/>
    <mergeCell ref="A15:E15"/>
    <mergeCell ref="B23:K23"/>
    <mergeCell ref="E9:E10"/>
    <mergeCell ref="F9:F10"/>
    <mergeCell ref="G9:G10"/>
    <mergeCell ref="H9:H10"/>
    <mergeCell ref="I9:I10"/>
    <mergeCell ref="J9:J10"/>
    <mergeCell ref="A20:K20"/>
    <mergeCell ref="A5:K5"/>
    <mergeCell ref="A6:K6"/>
    <mergeCell ref="A8:K8"/>
    <mergeCell ref="A9:A10"/>
    <mergeCell ref="B9:D9"/>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8E7AE-A5D5-452B-9009-40A6FD413192}">
  <sheetPr>
    <pageSetUpPr fitToPage="1"/>
  </sheetPr>
  <dimension ref="A1:Q21"/>
  <sheetViews>
    <sheetView topLeftCell="A13" zoomScaleNormal="100" workbookViewId="0">
      <selection activeCell="C13" sqref="C13"/>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137</v>
      </c>
    </row>
    <row r="2" spans="1:17" s="3" customFormat="1" ht="71.25" customHeight="1">
      <c r="A2" s="4"/>
      <c r="B2" s="4"/>
      <c r="C2" s="4"/>
      <c r="D2" s="4"/>
      <c r="E2" s="4"/>
      <c r="F2" s="4"/>
      <c r="G2" s="4"/>
      <c r="H2" s="4"/>
      <c r="I2" s="4"/>
      <c r="J2" s="4"/>
      <c r="K2" s="5"/>
    </row>
    <row r="3" spans="1:17" s="3" customFormat="1" ht="24" customHeight="1">
      <c r="A3" s="158" t="s">
        <v>191</v>
      </c>
      <c r="B3" s="158"/>
      <c r="C3" s="158"/>
      <c r="D3" s="158"/>
      <c r="E3" s="158"/>
      <c r="F3" s="158"/>
      <c r="G3" s="158"/>
      <c r="H3" s="158"/>
      <c r="I3" s="158"/>
      <c r="J3" s="158"/>
      <c r="K3" s="158"/>
    </row>
    <row r="4" spans="1:17" s="3" customFormat="1" ht="12.75" customHeight="1">
      <c r="A4" s="96"/>
      <c r="B4" s="96"/>
      <c r="C4" s="96"/>
      <c r="D4" s="96"/>
      <c r="E4" s="96"/>
      <c r="F4" s="96"/>
      <c r="G4" s="96"/>
      <c r="H4" s="96"/>
      <c r="I4" s="96"/>
      <c r="J4" s="96"/>
      <c r="K4" s="96"/>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60"/>
      <c r="B7" s="60"/>
      <c r="C7" s="60"/>
      <c r="D7" s="60"/>
      <c r="E7" s="60"/>
      <c r="F7" s="60"/>
      <c r="G7" s="60"/>
      <c r="H7" s="60"/>
      <c r="I7" s="60"/>
      <c r="J7" s="60"/>
      <c r="K7" s="42" t="s">
        <v>138</v>
      </c>
    </row>
    <row r="8" spans="1:17" ht="25.9" customHeight="1">
      <c r="A8" s="151" t="s">
        <v>132</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61" t="s">
        <v>2</v>
      </c>
      <c r="C10" s="61" t="s">
        <v>20</v>
      </c>
      <c r="D10" s="61"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118.5" customHeight="1">
      <c r="A12" s="48" t="s">
        <v>133</v>
      </c>
      <c r="B12" s="45" t="s">
        <v>288</v>
      </c>
      <c r="C12" s="164" t="s">
        <v>336</v>
      </c>
      <c r="D12" s="62" t="s">
        <v>143</v>
      </c>
      <c r="E12" s="47">
        <v>2</v>
      </c>
      <c r="F12" s="33"/>
      <c r="G12" s="49">
        <f>E12*F12</f>
        <v>0</v>
      </c>
      <c r="H12" s="17"/>
      <c r="I12" s="50">
        <f>G12*H12</f>
        <v>0</v>
      </c>
      <c r="J12" s="50">
        <f>G12+I12</f>
        <v>0</v>
      </c>
      <c r="K12" s="109" t="s">
        <v>307</v>
      </c>
      <c r="L12" s="56"/>
      <c r="M12" s="57"/>
      <c r="N12" s="58"/>
    </row>
    <row r="13" spans="1:17" ht="80.099999999999994" customHeight="1">
      <c r="A13" s="48" t="s">
        <v>134</v>
      </c>
      <c r="B13" s="45" t="s">
        <v>139</v>
      </c>
      <c r="C13" s="85" t="s">
        <v>337</v>
      </c>
      <c r="D13" s="45" t="s">
        <v>144</v>
      </c>
      <c r="E13" s="47">
        <v>2</v>
      </c>
      <c r="F13" s="34"/>
      <c r="G13" s="49">
        <f t="shared" ref="G13:G15" si="0">E13*F13</f>
        <v>0</v>
      </c>
      <c r="H13" s="17"/>
      <c r="I13" s="50">
        <f t="shared" ref="I13:I15" si="1">G13*H13</f>
        <v>0</v>
      </c>
      <c r="J13" s="50">
        <f t="shared" ref="J13:J15" si="2">G13+I13</f>
        <v>0</v>
      </c>
      <c r="K13" s="109" t="s">
        <v>307</v>
      </c>
      <c r="L13" s="56"/>
      <c r="M13" s="57"/>
      <c r="Q13" s="58"/>
    </row>
    <row r="14" spans="1:17" ht="80.099999999999994" customHeight="1">
      <c r="A14" s="48" t="s">
        <v>135</v>
      </c>
      <c r="B14" s="45" t="s">
        <v>140</v>
      </c>
      <c r="C14" s="85" t="s">
        <v>142</v>
      </c>
      <c r="D14" s="45" t="s">
        <v>145</v>
      </c>
      <c r="E14" s="47">
        <v>5</v>
      </c>
      <c r="F14" s="34"/>
      <c r="G14" s="49">
        <f t="shared" si="0"/>
        <v>0</v>
      </c>
      <c r="H14" s="17"/>
      <c r="I14" s="50">
        <f t="shared" si="1"/>
        <v>0</v>
      </c>
      <c r="J14" s="50">
        <f t="shared" si="2"/>
        <v>0</v>
      </c>
      <c r="K14" s="109" t="s">
        <v>307</v>
      </c>
      <c r="L14" s="59"/>
      <c r="M14" s="59"/>
    </row>
    <row r="15" spans="1:17" ht="80.099999999999994" customHeight="1" thickBot="1">
      <c r="A15" s="48" t="s">
        <v>136</v>
      </c>
      <c r="B15" s="45" t="s">
        <v>141</v>
      </c>
      <c r="C15" s="165" t="s">
        <v>338</v>
      </c>
      <c r="D15" s="63" t="s">
        <v>146</v>
      </c>
      <c r="E15" s="47">
        <v>34</v>
      </c>
      <c r="F15" s="64"/>
      <c r="G15" s="49">
        <f t="shared" si="0"/>
        <v>0</v>
      </c>
      <c r="H15" s="17"/>
      <c r="I15" s="50">
        <f t="shared" si="1"/>
        <v>0</v>
      </c>
      <c r="J15" s="50">
        <f t="shared" si="2"/>
        <v>0</v>
      </c>
      <c r="K15" s="109" t="s">
        <v>307</v>
      </c>
      <c r="L15" s="59"/>
      <c r="M15" s="59"/>
    </row>
    <row r="16" spans="1:17" ht="28.5" customHeight="1">
      <c r="A16" s="136" t="s">
        <v>147</v>
      </c>
      <c r="B16" s="137"/>
      <c r="C16" s="137"/>
      <c r="D16" s="137"/>
      <c r="E16" s="138"/>
      <c r="F16" s="14"/>
      <c r="G16" s="12">
        <f>SUM(G12:G15)</f>
        <v>0</v>
      </c>
      <c r="H16" s="13"/>
      <c r="I16" s="12">
        <f>SUM(I12:I15)</f>
        <v>0</v>
      </c>
      <c r="J16" s="12">
        <f>SUM(J12:J15)</f>
        <v>0</v>
      </c>
      <c r="K16" s="11"/>
    </row>
    <row r="17" spans="1:12" ht="28.5" customHeight="1">
      <c r="A17" s="127" t="s">
        <v>27</v>
      </c>
      <c r="B17" s="124"/>
      <c r="C17" s="124"/>
      <c r="D17" s="124"/>
      <c r="E17" s="124"/>
      <c r="F17" s="124"/>
      <c r="G17" s="123"/>
      <c r="H17" s="10"/>
      <c r="I17" s="9"/>
      <c r="J17" s="9"/>
      <c r="L17" s="18"/>
    </row>
    <row r="18" spans="1:12" s="26" customFormat="1" ht="18" customHeight="1">
      <c r="A18" s="113" t="s">
        <v>19</v>
      </c>
      <c r="B18" s="110" t="s">
        <v>326</v>
      </c>
      <c r="C18" s="128"/>
      <c r="D18" s="128"/>
      <c r="E18" s="112"/>
      <c r="F18" s="112"/>
      <c r="G18" s="114"/>
      <c r="H18" s="24"/>
      <c r="I18" s="23"/>
      <c r="J18" s="23"/>
      <c r="K18" s="25"/>
    </row>
    <row r="19" spans="1:12" s="26" customFormat="1" ht="18.75" customHeight="1">
      <c r="A19" s="113" t="s">
        <v>18</v>
      </c>
      <c r="B19" s="110" t="s">
        <v>327</v>
      </c>
      <c r="C19" s="130"/>
      <c r="D19" s="131"/>
      <c r="E19" s="112"/>
      <c r="F19" s="112"/>
      <c r="G19" s="114"/>
      <c r="H19" s="24"/>
      <c r="I19" s="23"/>
      <c r="J19" s="23"/>
      <c r="K19" s="25"/>
      <c r="L19" s="27"/>
    </row>
    <row r="20" spans="1:12" s="26" customFormat="1" ht="18.75" customHeight="1">
      <c r="A20" s="113"/>
      <c r="B20" s="110"/>
      <c r="C20" s="130"/>
      <c r="D20" s="131"/>
      <c r="E20" s="112"/>
      <c r="F20" s="112"/>
      <c r="G20" s="114"/>
      <c r="H20" s="24"/>
      <c r="I20" s="23"/>
      <c r="J20" s="23"/>
      <c r="K20" s="25"/>
      <c r="L20" s="27"/>
    </row>
    <row r="21" spans="1:12" ht="16.5">
      <c r="B21" s="139" t="s">
        <v>5</v>
      </c>
      <c r="C21" s="139"/>
      <c r="D21" s="139"/>
      <c r="E21" s="139"/>
      <c r="F21" s="139"/>
      <c r="G21" s="139"/>
      <c r="H21" s="139"/>
      <c r="I21" s="139"/>
      <c r="J21" s="139"/>
      <c r="K21" s="139"/>
    </row>
  </sheetData>
  <mergeCells count="15">
    <mergeCell ref="A3:K3"/>
    <mergeCell ref="A5:K5"/>
    <mergeCell ref="A6:K6"/>
    <mergeCell ref="A8:K8"/>
    <mergeCell ref="A9:A10"/>
    <mergeCell ref="B9:D9"/>
    <mergeCell ref="J9:J10"/>
    <mergeCell ref="K9:K10"/>
    <mergeCell ref="A16:E16"/>
    <mergeCell ref="B21:K21"/>
    <mergeCell ref="E9:E10"/>
    <mergeCell ref="F9:F10"/>
    <mergeCell ref="G9:G10"/>
    <mergeCell ref="H9:H10"/>
    <mergeCell ref="I9:I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ECE7F-7DFA-4248-BD2F-A8FDCE5B6F79}">
  <sheetPr>
    <pageSetUpPr fitToPage="1"/>
  </sheetPr>
  <dimension ref="A1:Q28"/>
  <sheetViews>
    <sheetView topLeftCell="A13" zoomScaleNormal="100" workbookViewId="0">
      <selection activeCell="M15" sqref="M15"/>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149</v>
      </c>
    </row>
    <row r="2" spans="1:17" s="3" customFormat="1" ht="66.75" customHeight="1">
      <c r="A2" s="4"/>
      <c r="B2" s="4"/>
      <c r="C2" s="4"/>
      <c r="D2" s="4"/>
      <c r="E2" s="4"/>
      <c r="F2" s="4"/>
      <c r="G2" s="4"/>
      <c r="H2" s="4"/>
      <c r="I2" s="4"/>
      <c r="J2" s="4"/>
      <c r="K2" s="5"/>
    </row>
    <row r="3" spans="1:17" s="3" customFormat="1" ht="20.25" customHeight="1">
      <c r="A3" s="160" t="s">
        <v>191</v>
      </c>
      <c r="B3" s="160"/>
      <c r="C3" s="160"/>
      <c r="D3" s="160"/>
      <c r="E3" s="160"/>
      <c r="F3" s="160"/>
      <c r="G3" s="160"/>
      <c r="H3" s="160"/>
      <c r="I3" s="160"/>
      <c r="J3" s="160"/>
      <c r="K3" s="160"/>
    </row>
    <row r="4" spans="1:17" s="3" customFormat="1" ht="20.25" customHeight="1">
      <c r="A4" s="102"/>
      <c r="B4" s="102"/>
      <c r="C4" s="102"/>
      <c r="D4" s="102"/>
      <c r="E4" s="102"/>
      <c r="F4" s="102"/>
      <c r="G4" s="102"/>
      <c r="H4" s="102"/>
      <c r="I4" s="102"/>
      <c r="J4" s="102"/>
      <c r="K4" s="102"/>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60"/>
      <c r="B7" s="60"/>
      <c r="C7" s="60"/>
      <c r="D7" s="60"/>
      <c r="E7" s="60"/>
      <c r="F7" s="60"/>
      <c r="G7" s="60"/>
      <c r="H7" s="60"/>
      <c r="I7" s="60"/>
      <c r="J7" s="60"/>
      <c r="K7" s="42" t="s">
        <v>138</v>
      </c>
    </row>
    <row r="8" spans="1:17" ht="25.9" customHeight="1">
      <c r="A8" s="151" t="s">
        <v>148</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61" t="s">
        <v>2</v>
      </c>
      <c r="C10" s="61" t="s">
        <v>20</v>
      </c>
      <c r="D10" s="61"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75.75" customHeight="1">
      <c r="A12" s="48" t="s">
        <v>170</v>
      </c>
      <c r="B12" s="45" t="s">
        <v>150</v>
      </c>
      <c r="C12" s="85" t="s">
        <v>339</v>
      </c>
      <c r="D12" s="62" t="s">
        <v>160</v>
      </c>
      <c r="E12" s="47">
        <v>6</v>
      </c>
      <c r="F12" s="33"/>
      <c r="G12" s="49">
        <f>E12*F12</f>
        <v>0</v>
      </c>
      <c r="H12" s="17"/>
      <c r="I12" s="50">
        <f>G12*H12</f>
        <v>0</v>
      </c>
      <c r="J12" s="50">
        <f>G12+I12</f>
        <v>0</v>
      </c>
      <c r="K12" s="109" t="s">
        <v>307</v>
      </c>
      <c r="L12" s="56"/>
      <c r="M12" s="57"/>
      <c r="N12" s="58"/>
    </row>
    <row r="13" spans="1:17" ht="80.099999999999994" customHeight="1">
      <c r="A13" s="48" t="s">
        <v>171</v>
      </c>
      <c r="B13" s="45" t="s">
        <v>340</v>
      </c>
      <c r="C13" s="85" t="s">
        <v>341</v>
      </c>
      <c r="D13" s="45" t="s">
        <v>274</v>
      </c>
      <c r="E13" s="47">
        <v>4</v>
      </c>
      <c r="F13" s="34"/>
      <c r="G13" s="49">
        <f t="shared" ref="G13:G21" si="0">E13*F13</f>
        <v>0</v>
      </c>
      <c r="H13" s="17"/>
      <c r="I13" s="50">
        <f t="shared" ref="I13:I22" si="1">G13*H13</f>
        <v>0</v>
      </c>
      <c r="J13" s="50">
        <f t="shared" ref="J13:J22" si="2">G13+I13</f>
        <v>0</v>
      </c>
      <c r="K13" s="109" t="s">
        <v>307</v>
      </c>
      <c r="L13" s="56"/>
      <c r="M13" s="57"/>
      <c r="Q13" s="58"/>
    </row>
    <row r="14" spans="1:17" ht="80.099999999999994" customHeight="1">
      <c r="A14" s="48" t="s">
        <v>172</v>
      </c>
      <c r="B14" s="45" t="s">
        <v>151</v>
      </c>
      <c r="C14" s="85" t="s">
        <v>342</v>
      </c>
      <c r="D14" s="45" t="s">
        <v>275</v>
      </c>
      <c r="E14" s="47">
        <v>2</v>
      </c>
      <c r="F14" s="34"/>
      <c r="G14" s="49">
        <f t="shared" si="0"/>
        <v>0</v>
      </c>
      <c r="H14" s="17"/>
      <c r="I14" s="50">
        <f t="shared" si="1"/>
        <v>0</v>
      </c>
      <c r="J14" s="50">
        <f t="shared" si="2"/>
        <v>0</v>
      </c>
      <c r="K14" s="109" t="s">
        <v>307</v>
      </c>
      <c r="L14" s="59"/>
      <c r="M14" s="59"/>
    </row>
    <row r="15" spans="1:17" ht="80.099999999999994" customHeight="1">
      <c r="A15" s="48" t="s">
        <v>173</v>
      </c>
      <c r="B15" s="45" t="s">
        <v>152</v>
      </c>
      <c r="C15" s="65" t="s">
        <v>343</v>
      </c>
      <c r="D15" s="66" t="s">
        <v>276</v>
      </c>
      <c r="E15" s="67">
        <v>2</v>
      </c>
      <c r="F15" s="34"/>
      <c r="G15" s="68">
        <f t="shared" si="0"/>
        <v>0</v>
      </c>
      <c r="H15" s="69"/>
      <c r="I15" s="70">
        <f t="shared" si="1"/>
        <v>0</v>
      </c>
      <c r="J15" s="70">
        <f t="shared" si="2"/>
        <v>0</v>
      </c>
      <c r="K15" s="109" t="s">
        <v>307</v>
      </c>
      <c r="L15" s="59"/>
      <c r="M15" s="59"/>
    </row>
    <row r="16" spans="1:17" ht="80.099999999999994" customHeight="1">
      <c r="A16" s="48" t="s">
        <v>174</v>
      </c>
      <c r="B16" s="45" t="s">
        <v>153</v>
      </c>
      <c r="C16" s="85" t="s">
        <v>344</v>
      </c>
      <c r="D16" s="45" t="s">
        <v>277</v>
      </c>
      <c r="E16" s="47">
        <v>2</v>
      </c>
      <c r="F16" s="34"/>
      <c r="G16" s="68">
        <f t="shared" si="0"/>
        <v>0</v>
      </c>
      <c r="H16" s="69"/>
      <c r="I16" s="70">
        <f t="shared" si="1"/>
        <v>0</v>
      </c>
      <c r="J16" s="70">
        <f t="shared" si="2"/>
        <v>0</v>
      </c>
      <c r="K16" s="109" t="s">
        <v>307</v>
      </c>
      <c r="L16" s="59"/>
      <c r="M16" s="59"/>
    </row>
    <row r="17" spans="1:16" ht="80.099999999999994" customHeight="1">
      <c r="A17" s="48" t="s">
        <v>175</v>
      </c>
      <c r="B17" s="45" t="s">
        <v>154</v>
      </c>
      <c r="C17" s="85" t="s">
        <v>345</v>
      </c>
      <c r="D17" s="45" t="s">
        <v>278</v>
      </c>
      <c r="E17" s="47">
        <v>3</v>
      </c>
      <c r="F17" s="34"/>
      <c r="G17" s="68">
        <f t="shared" si="0"/>
        <v>0</v>
      </c>
      <c r="H17" s="69"/>
      <c r="I17" s="70">
        <f t="shared" si="1"/>
        <v>0</v>
      </c>
      <c r="J17" s="70">
        <f t="shared" si="2"/>
        <v>0</v>
      </c>
      <c r="K17" s="109" t="s">
        <v>307</v>
      </c>
      <c r="L17" s="59"/>
      <c r="M17" s="59"/>
    </row>
    <row r="18" spans="1:16" ht="80.099999999999994" customHeight="1">
      <c r="A18" s="48" t="s">
        <v>176</v>
      </c>
      <c r="B18" s="45" t="s">
        <v>155</v>
      </c>
      <c r="C18" s="85" t="s">
        <v>346</v>
      </c>
      <c r="D18" s="45" t="s">
        <v>160</v>
      </c>
      <c r="E18" s="47">
        <v>6</v>
      </c>
      <c r="F18" s="34"/>
      <c r="G18" s="68">
        <f t="shared" si="0"/>
        <v>0</v>
      </c>
      <c r="H18" s="69"/>
      <c r="I18" s="70">
        <f t="shared" si="1"/>
        <v>0</v>
      </c>
      <c r="J18" s="70">
        <f t="shared" si="2"/>
        <v>0</v>
      </c>
      <c r="K18" s="109" t="s">
        <v>307</v>
      </c>
      <c r="L18" s="59"/>
      <c r="M18" s="159"/>
      <c r="N18" s="159"/>
      <c r="O18" s="159"/>
      <c r="P18" s="159"/>
    </row>
    <row r="19" spans="1:16" ht="80.099999999999994" customHeight="1">
      <c r="A19" s="48" t="s">
        <v>177</v>
      </c>
      <c r="B19" s="45" t="s">
        <v>156</v>
      </c>
      <c r="C19" s="85" t="s">
        <v>347</v>
      </c>
      <c r="D19" s="45" t="s">
        <v>160</v>
      </c>
      <c r="E19" s="47">
        <v>6</v>
      </c>
      <c r="F19" s="34"/>
      <c r="G19" s="68">
        <f t="shared" si="0"/>
        <v>0</v>
      </c>
      <c r="H19" s="69"/>
      <c r="I19" s="70">
        <f t="shared" si="1"/>
        <v>0</v>
      </c>
      <c r="J19" s="70">
        <f t="shared" si="2"/>
        <v>0</v>
      </c>
      <c r="K19" s="109" t="s">
        <v>307</v>
      </c>
      <c r="L19" s="59"/>
      <c r="M19" s="159"/>
      <c r="N19" s="159"/>
      <c r="O19" s="159"/>
      <c r="P19" s="159"/>
    </row>
    <row r="20" spans="1:16" ht="80.099999999999994" customHeight="1">
      <c r="A20" s="48" t="s">
        <v>178</v>
      </c>
      <c r="B20" s="45" t="s">
        <v>157</v>
      </c>
      <c r="C20" s="85" t="s">
        <v>348</v>
      </c>
      <c r="D20" s="45" t="s">
        <v>160</v>
      </c>
      <c r="E20" s="47">
        <v>4</v>
      </c>
      <c r="F20" s="34"/>
      <c r="G20" s="68">
        <f t="shared" si="0"/>
        <v>0</v>
      </c>
      <c r="H20" s="69"/>
      <c r="I20" s="70">
        <f t="shared" si="1"/>
        <v>0</v>
      </c>
      <c r="J20" s="70">
        <f t="shared" si="2"/>
        <v>0</v>
      </c>
      <c r="K20" s="109" t="s">
        <v>307</v>
      </c>
      <c r="L20" s="59"/>
      <c r="M20" s="59"/>
    </row>
    <row r="21" spans="1:16" ht="80.099999999999994" customHeight="1">
      <c r="A21" s="48" t="s">
        <v>179</v>
      </c>
      <c r="B21" s="45" t="s">
        <v>158</v>
      </c>
      <c r="C21" s="85" t="s">
        <v>349</v>
      </c>
      <c r="D21" s="45" t="s">
        <v>160</v>
      </c>
      <c r="E21" s="47">
        <v>6</v>
      </c>
      <c r="F21" s="34"/>
      <c r="G21" s="68">
        <f t="shared" si="0"/>
        <v>0</v>
      </c>
      <c r="H21" s="69"/>
      <c r="I21" s="70">
        <f t="shared" si="1"/>
        <v>0</v>
      </c>
      <c r="J21" s="70">
        <f t="shared" si="2"/>
        <v>0</v>
      </c>
      <c r="K21" s="109" t="s">
        <v>307</v>
      </c>
      <c r="L21" s="59"/>
      <c r="M21" s="59"/>
    </row>
    <row r="22" spans="1:16" ht="80.099999999999994" customHeight="1" thickBot="1">
      <c r="A22" s="48" t="s">
        <v>180</v>
      </c>
      <c r="B22" s="45" t="s">
        <v>159</v>
      </c>
      <c r="C22" s="85" t="s">
        <v>350</v>
      </c>
      <c r="D22" s="45" t="s">
        <v>160</v>
      </c>
      <c r="E22" s="47">
        <v>10</v>
      </c>
      <c r="F22" s="64"/>
      <c r="G22" s="68">
        <f>E22*F22</f>
        <v>0</v>
      </c>
      <c r="H22" s="69"/>
      <c r="I22" s="70">
        <f t="shared" si="1"/>
        <v>0</v>
      </c>
      <c r="J22" s="70">
        <f t="shared" si="2"/>
        <v>0</v>
      </c>
      <c r="K22" s="109" t="s">
        <v>307</v>
      </c>
      <c r="L22" s="59"/>
      <c r="M22" s="59"/>
    </row>
    <row r="23" spans="1:16" ht="28.5" customHeight="1" thickBot="1">
      <c r="A23" s="136" t="s">
        <v>161</v>
      </c>
      <c r="B23" s="137"/>
      <c r="C23" s="137"/>
      <c r="D23" s="137"/>
      <c r="E23" s="138"/>
      <c r="F23" s="71"/>
      <c r="G23" s="72">
        <f>SUM(G12:G22)</f>
        <v>0</v>
      </c>
      <c r="H23" s="73"/>
      <c r="I23" s="74">
        <f>SUM(I12:I22)</f>
        <v>0</v>
      </c>
      <c r="J23" s="74">
        <f>SUM(J12:J22)</f>
        <v>0</v>
      </c>
      <c r="K23" s="75"/>
    </row>
    <row r="24" spans="1:16" ht="28.5" customHeight="1">
      <c r="A24" s="127" t="s">
        <v>27</v>
      </c>
      <c r="B24" s="124"/>
      <c r="C24" s="124"/>
      <c r="D24" s="124"/>
      <c r="E24" s="124"/>
      <c r="F24" s="124"/>
      <c r="G24" s="123"/>
      <c r="H24" s="118"/>
      <c r="I24" s="123"/>
      <c r="J24" s="123"/>
      <c r="K24" s="125"/>
      <c r="L24" s="18"/>
    </row>
    <row r="25" spans="1:16" s="26" customFormat="1" ht="18" customHeight="1">
      <c r="A25" s="113" t="s">
        <v>19</v>
      </c>
      <c r="B25" s="110" t="s">
        <v>326</v>
      </c>
      <c r="C25" s="128"/>
      <c r="D25" s="128"/>
      <c r="E25" s="112"/>
      <c r="F25" s="112"/>
      <c r="G25" s="114"/>
      <c r="H25" s="126"/>
      <c r="I25" s="114"/>
      <c r="J25" s="114"/>
      <c r="K25" s="122"/>
    </row>
    <row r="26" spans="1:16" s="26" customFormat="1" ht="18.75" customHeight="1">
      <c r="A26" s="113" t="s">
        <v>18</v>
      </c>
      <c r="B26" s="110" t="s">
        <v>327</v>
      </c>
      <c r="C26" s="130"/>
      <c r="D26" s="131"/>
      <c r="E26" s="112"/>
      <c r="F26" s="112"/>
      <c r="G26" s="114"/>
      <c r="H26" s="126"/>
      <c r="I26" s="114"/>
      <c r="J26" s="114"/>
      <c r="K26" s="122"/>
      <c r="L26" s="27"/>
    </row>
    <row r="27" spans="1:16" s="26" customFormat="1" ht="18.75" customHeight="1">
      <c r="A27" s="113" t="s">
        <v>162</v>
      </c>
      <c r="B27" s="119" t="s">
        <v>328</v>
      </c>
      <c r="C27" s="130"/>
      <c r="D27" s="131"/>
      <c r="E27" s="112"/>
      <c r="F27" s="112"/>
      <c r="G27" s="114"/>
      <c r="H27" s="126"/>
      <c r="I27" s="114"/>
      <c r="J27" s="114"/>
      <c r="K27" s="122"/>
      <c r="L27" s="27"/>
    </row>
    <row r="28" spans="1:16" ht="16.5">
      <c r="B28" s="139" t="s">
        <v>5</v>
      </c>
      <c r="C28" s="139"/>
      <c r="D28" s="139"/>
      <c r="E28" s="139"/>
      <c r="F28" s="139"/>
      <c r="G28" s="139"/>
      <c r="H28" s="139"/>
      <c r="I28" s="139"/>
      <c r="J28" s="139"/>
      <c r="K28" s="139"/>
    </row>
  </sheetData>
  <mergeCells count="17">
    <mergeCell ref="A3:K3"/>
    <mergeCell ref="A5:K5"/>
    <mergeCell ref="A6:K6"/>
    <mergeCell ref="A8:K8"/>
    <mergeCell ref="A9:A10"/>
    <mergeCell ref="B9:D9"/>
    <mergeCell ref="J9:J10"/>
    <mergeCell ref="K9:K10"/>
    <mergeCell ref="A23:E23"/>
    <mergeCell ref="B28:K28"/>
    <mergeCell ref="M18:P18"/>
    <mergeCell ref="M19:P19"/>
    <mergeCell ref="E9:E10"/>
    <mergeCell ref="F9:F10"/>
    <mergeCell ref="G9:G10"/>
    <mergeCell ref="H9:H10"/>
    <mergeCell ref="I9:I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25B24-F5CB-479A-B345-BC0F546F4228}">
  <sheetPr>
    <pageSetUpPr fitToPage="1"/>
  </sheetPr>
  <dimension ref="A1:Q22"/>
  <sheetViews>
    <sheetView topLeftCell="A11" zoomScaleNormal="100" workbookViewId="0">
      <selection activeCell="B12" sqref="B12:C16"/>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164</v>
      </c>
    </row>
    <row r="2" spans="1:17" s="3" customFormat="1" ht="55.5" customHeight="1">
      <c r="A2" s="4"/>
      <c r="B2" s="4"/>
      <c r="C2" s="4"/>
      <c r="D2" s="4"/>
      <c r="E2" s="4"/>
      <c r="F2" s="4"/>
      <c r="G2" s="4"/>
      <c r="H2" s="4"/>
      <c r="I2" s="4"/>
      <c r="J2" s="4"/>
      <c r="K2" s="5"/>
    </row>
    <row r="3" spans="1:17" s="3" customFormat="1" ht="21.75" customHeight="1">
      <c r="A3" s="160" t="s">
        <v>191</v>
      </c>
      <c r="B3" s="160"/>
      <c r="C3" s="160"/>
      <c r="D3" s="160"/>
      <c r="E3" s="160"/>
      <c r="F3" s="160"/>
      <c r="G3" s="160"/>
      <c r="H3" s="160"/>
      <c r="I3" s="160"/>
      <c r="J3" s="160"/>
      <c r="K3" s="160"/>
    </row>
    <row r="4" spans="1:17" s="3" customFormat="1" ht="21.75" customHeight="1">
      <c r="A4" s="102"/>
      <c r="B4" s="102"/>
      <c r="C4" s="102"/>
      <c r="D4" s="102"/>
      <c r="E4" s="102"/>
      <c r="F4" s="102"/>
      <c r="G4" s="102"/>
      <c r="H4" s="102"/>
      <c r="I4" s="102"/>
      <c r="J4" s="102"/>
      <c r="K4" s="102"/>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60"/>
      <c r="B7" s="60"/>
      <c r="C7" s="60"/>
      <c r="D7" s="60"/>
      <c r="E7" s="60"/>
      <c r="F7" s="60"/>
      <c r="G7" s="60"/>
      <c r="H7" s="60"/>
      <c r="I7" s="60"/>
      <c r="J7" s="60"/>
      <c r="K7" s="42" t="s">
        <v>138</v>
      </c>
    </row>
    <row r="8" spans="1:17" ht="25.9" customHeight="1">
      <c r="A8" s="151" t="s">
        <v>163</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61" t="s">
        <v>2</v>
      </c>
      <c r="C10" s="61" t="s">
        <v>20</v>
      </c>
      <c r="D10" s="61"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75.75" customHeight="1">
      <c r="A12" s="48" t="s">
        <v>165</v>
      </c>
      <c r="B12" s="45" t="s">
        <v>351</v>
      </c>
      <c r="C12" s="85" t="s">
        <v>352</v>
      </c>
      <c r="D12" s="45" t="s">
        <v>160</v>
      </c>
      <c r="E12" s="76">
        <v>4</v>
      </c>
      <c r="F12" s="33"/>
      <c r="G12" s="49">
        <f>E12*F12</f>
        <v>0</v>
      </c>
      <c r="H12" s="17"/>
      <c r="I12" s="50">
        <f>G12*H12</f>
        <v>0</v>
      </c>
      <c r="J12" s="50">
        <f>G12+I12</f>
        <v>0</v>
      </c>
      <c r="K12" s="109" t="s">
        <v>307</v>
      </c>
      <c r="L12" s="56"/>
      <c r="M12" s="57"/>
      <c r="N12" s="58"/>
    </row>
    <row r="13" spans="1:17" ht="80.099999999999994" customHeight="1">
      <c r="A13" s="48" t="s">
        <v>166</v>
      </c>
      <c r="B13" s="45" t="s">
        <v>353</v>
      </c>
      <c r="C13" s="85" t="s">
        <v>354</v>
      </c>
      <c r="D13" s="45" t="s">
        <v>160</v>
      </c>
      <c r="E13" s="76">
        <v>4</v>
      </c>
      <c r="F13" s="34"/>
      <c r="G13" s="49">
        <f>E13*F13</f>
        <v>0</v>
      </c>
      <c r="H13" s="17"/>
      <c r="I13" s="50">
        <f t="shared" ref="I13:I16" si="0">G13*H13</f>
        <v>0</v>
      </c>
      <c r="J13" s="50">
        <f t="shared" ref="J13:J16" si="1">G13+I13</f>
        <v>0</v>
      </c>
      <c r="K13" s="109" t="s">
        <v>307</v>
      </c>
      <c r="L13" s="56"/>
      <c r="M13" s="57"/>
      <c r="Q13" s="58"/>
    </row>
    <row r="14" spans="1:17" ht="80.099999999999994" customHeight="1">
      <c r="A14" s="48" t="s">
        <v>167</v>
      </c>
      <c r="B14" s="45" t="s">
        <v>355</v>
      </c>
      <c r="C14" s="85" t="s">
        <v>356</v>
      </c>
      <c r="D14" s="45" t="s">
        <v>160</v>
      </c>
      <c r="E14" s="53">
        <v>2</v>
      </c>
      <c r="F14" s="34"/>
      <c r="G14" s="49">
        <f t="shared" ref="G14:G16" si="2">E14*F14</f>
        <v>0</v>
      </c>
      <c r="H14" s="17"/>
      <c r="I14" s="50">
        <f t="shared" si="0"/>
        <v>0</v>
      </c>
      <c r="J14" s="50">
        <f t="shared" si="1"/>
        <v>0</v>
      </c>
      <c r="K14" s="109" t="s">
        <v>307</v>
      </c>
      <c r="L14" s="59"/>
      <c r="M14" s="59"/>
    </row>
    <row r="15" spans="1:17" ht="80.099999999999994" customHeight="1">
      <c r="A15" s="48" t="s">
        <v>168</v>
      </c>
      <c r="B15" s="45" t="s">
        <v>357</v>
      </c>
      <c r="C15" s="85" t="s">
        <v>358</v>
      </c>
      <c r="D15" s="45" t="s">
        <v>181</v>
      </c>
      <c r="E15" s="53">
        <v>3</v>
      </c>
      <c r="F15" s="34"/>
      <c r="G15" s="68">
        <f t="shared" si="2"/>
        <v>0</v>
      </c>
      <c r="H15" s="69"/>
      <c r="I15" s="70">
        <f t="shared" si="0"/>
        <v>0</v>
      </c>
      <c r="J15" s="70">
        <f t="shared" si="1"/>
        <v>0</v>
      </c>
      <c r="K15" s="109" t="s">
        <v>307</v>
      </c>
      <c r="L15" s="56"/>
      <c r="M15" s="59"/>
    </row>
    <row r="16" spans="1:17" ht="80.099999999999994" customHeight="1" thickBot="1">
      <c r="A16" s="48" t="s">
        <v>169</v>
      </c>
      <c r="B16" s="45" t="s">
        <v>359</v>
      </c>
      <c r="C16" s="85" t="s">
        <v>360</v>
      </c>
      <c r="D16" s="45" t="s">
        <v>181</v>
      </c>
      <c r="E16" s="53">
        <v>2</v>
      </c>
      <c r="F16" s="34"/>
      <c r="G16" s="68">
        <f t="shared" si="2"/>
        <v>0</v>
      </c>
      <c r="H16" s="69"/>
      <c r="I16" s="70">
        <f t="shared" si="0"/>
        <v>0</v>
      </c>
      <c r="J16" s="70">
        <f t="shared" si="1"/>
        <v>0</v>
      </c>
      <c r="K16" s="109" t="s">
        <v>307</v>
      </c>
      <c r="L16" s="56"/>
      <c r="M16" s="59"/>
    </row>
    <row r="17" spans="1:12" ht="28.5" customHeight="1" thickBot="1">
      <c r="A17" s="136" t="s">
        <v>182</v>
      </c>
      <c r="B17" s="137"/>
      <c r="C17" s="137"/>
      <c r="D17" s="137"/>
      <c r="E17" s="138"/>
      <c r="F17" s="71"/>
      <c r="G17" s="72">
        <f>SUM(G12:G16)</f>
        <v>0</v>
      </c>
      <c r="H17" s="73"/>
      <c r="I17" s="74">
        <f>SUM(I12:I16)</f>
        <v>0</v>
      </c>
      <c r="J17" s="74">
        <f>SUM(J12:J16)</f>
        <v>0</v>
      </c>
      <c r="K17" s="75"/>
    </row>
    <row r="18" spans="1:12" ht="28.5" customHeight="1">
      <c r="A18" s="127" t="s">
        <v>27</v>
      </c>
      <c r="B18" s="124"/>
      <c r="C18" s="124"/>
      <c r="D18" s="124"/>
      <c r="E18" s="124"/>
      <c r="F18" s="8"/>
      <c r="G18" s="9"/>
      <c r="H18" s="10"/>
      <c r="I18" s="9"/>
      <c r="J18" s="9"/>
      <c r="L18" s="18"/>
    </row>
    <row r="19" spans="1:12" s="26" customFormat="1" ht="18" customHeight="1">
      <c r="A19" s="113" t="s">
        <v>19</v>
      </c>
      <c r="B19" s="110" t="s">
        <v>329</v>
      </c>
      <c r="C19" s="128"/>
      <c r="D19" s="128"/>
      <c r="E19" s="112"/>
      <c r="F19" s="22"/>
      <c r="G19" s="23"/>
      <c r="H19" s="24"/>
      <c r="I19" s="23"/>
      <c r="J19" s="23"/>
      <c r="K19" s="25"/>
    </row>
    <row r="20" spans="1:12" s="26" customFormat="1" ht="18.75" customHeight="1">
      <c r="A20" s="113" t="s">
        <v>18</v>
      </c>
      <c r="B20" s="110" t="s">
        <v>327</v>
      </c>
      <c r="C20" s="130"/>
      <c r="D20" s="131"/>
      <c r="E20" s="112"/>
      <c r="F20" s="22"/>
      <c r="G20" s="23"/>
      <c r="H20" s="24"/>
      <c r="I20" s="23"/>
      <c r="J20" s="23"/>
      <c r="K20" s="25"/>
      <c r="L20" s="27"/>
    </row>
    <row r="21" spans="1:12" s="26" customFormat="1" ht="18.75" customHeight="1">
      <c r="A21" s="19"/>
      <c r="B21" s="28"/>
      <c r="C21" s="29"/>
      <c r="D21" s="30"/>
      <c r="E21" s="22"/>
      <c r="F21" s="22"/>
      <c r="G21" s="23"/>
      <c r="H21" s="24"/>
      <c r="I21" s="23"/>
      <c r="J21" s="23"/>
      <c r="K21" s="25"/>
      <c r="L21" s="27"/>
    </row>
    <row r="22" spans="1:12" ht="16.5">
      <c r="B22" s="139" t="s">
        <v>5</v>
      </c>
      <c r="C22" s="139"/>
      <c r="D22" s="139"/>
      <c r="E22" s="139"/>
      <c r="F22" s="139"/>
      <c r="G22" s="139"/>
      <c r="H22" s="139"/>
      <c r="I22" s="139"/>
      <c r="J22" s="139"/>
      <c r="K22" s="139"/>
    </row>
  </sheetData>
  <mergeCells count="15">
    <mergeCell ref="A3:K3"/>
    <mergeCell ref="A5:K5"/>
    <mergeCell ref="A6:K6"/>
    <mergeCell ref="A8:K8"/>
    <mergeCell ref="A9:A10"/>
    <mergeCell ref="B9:D9"/>
    <mergeCell ref="J9:J10"/>
    <mergeCell ref="K9:K10"/>
    <mergeCell ref="A17:E17"/>
    <mergeCell ref="B22:K22"/>
    <mergeCell ref="E9:E10"/>
    <mergeCell ref="F9:F10"/>
    <mergeCell ref="G9:G10"/>
    <mergeCell ref="H9:H10"/>
    <mergeCell ref="I9:I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1B053-FEEB-4DAE-AAAD-34FE00515898}">
  <sheetPr>
    <pageSetUpPr fitToPage="1"/>
  </sheetPr>
  <dimension ref="A1:N18"/>
  <sheetViews>
    <sheetView topLeftCell="A10" zoomScaleNormal="100" workbookViewId="0">
      <selection activeCell="C12" sqref="C12"/>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4" s="3" customFormat="1" ht="15.75">
      <c r="A1" s="4" t="s">
        <v>291</v>
      </c>
      <c r="B1" s="4"/>
      <c r="C1" s="4"/>
      <c r="D1" s="4"/>
      <c r="E1" s="4"/>
      <c r="F1" s="4"/>
      <c r="G1" s="4"/>
      <c r="H1" s="4"/>
      <c r="I1" s="4"/>
      <c r="J1" s="4"/>
      <c r="K1" s="5" t="s">
        <v>183</v>
      </c>
    </row>
    <row r="2" spans="1:14" s="3" customFormat="1" ht="51.75" customHeight="1">
      <c r="A2" s="4"/>
      <c r="B2" s="4"/>
      <c r="C2" s="4"/>
      <c r="D2" s="4"/>
      <c r="E2" s="4"/>
      <c r="F2" s="4"/>
      <c r="G2" s="4"/>
      <c r="H2" s="4"/>
      <c r="I2" s="4"/>
      <c r="J2" s="4"/>
      <c r="K2" s="5"/>
    </row>
    <row r="3" spans="1:14" s="3" customFormat="1" ht="19.5" customHeight="1">
      <c r="A3" s="160" t="s">
        <v>191</v>
      </c>
      <c r="B3" s="160"/>
      <c r="C3" s="160"/>
      <c r="D3" s="160"/>
      <c r="E3" s="160"/>
      <c r="F3" s="160"/>
      <c r="G3" s="160"/>
      <c r="H3" s="160"/>
      <c r="I3" s="160"/>
      <c r="J3" s="160"/>
      <c r="K3" s="160"/>
    </row>
    <row r="4" spans="1:14" s="3" customFormat="1" ht="19.5" customHeight="1">
      <c r="A4" s="102"/>
      <c r="B4" s="102"/>
      <c r="C4" s="102"/>
      <c r="D4" s="102"/>
      <c r="E4" s="102"/>
      <c r="F4" s="102"/>
      <c r="G4" s="102"/>
      <c r="H4" s="102"/>
      <c r="I4" s="102"/>
      <c r="J4" s="102"/>
      <c r="K4" s="102"/>
    </row>
    <row r="5" spans="1:14" s="3" customFormat="1" ht="21.75" customHeight="1">
      <c r="A5" s="143" t="s">
        <v>3</v>
      </c>
      <c r="B5" s="143"/>
      <c r="C5" s="143"/>
      <c r="D5" s="143"/>
      <c r="E5" s="143"/>
      <c r="F5" s="143"/>
      <c r="G5" s="143"/>
      <c r="H5" s="143"/>
      <c r="I5" s="143"/>
      <c r="J5" s="143"/>
      <c r="K5" s="143"/>
    </row>
    <row r="6" spans="1:14" s="3" customFormat="1" ht="100.5" customHeight="1">
      <c r="A6" s="144" t="s">
        <v>25</v>
      </c>
      <c r="B6" s="144"/>
      <c r="C6" s="144"/>
      <c r="D6" s="144"/>
      <c r="E6" s="144"/>
      <c r="F6" s="144"/>
      <c r="G6" s="144"/>
      <c r="H6" s="144"/>
      <c r="I6" s="144"/>
      <c r="J6" s="144"/>
      <c r="K6" s="144"/>
    </row>
    <row r="7" spans="1:14" s="3" customFormat="1" ht="17.25" customHeight="1">
      <c r="A7" s="60"/>
      <c r="B7" s="60"/>
      <c r="C7" s="60"/>
      <c r="D7" s="60"/>
      <c r="E7" s="60"/>
      <c r="F7" s="60"/>
      <c r="G7" s="60"/>
      <c r="H7" s="60"/>
      <c r="I7" s="60"/>
      <c r="J7" s="60"/>
      <c r="K7" s="42" t="s">
        <v>138</v>
      </c>
    </row>
    <row r="8" spans="1:14" ht="25.9" customHeight="1">
      <c r="A8" s="151" t="s">
        <v>184</v>
      </c>
      <c r="B8" s="151"/>
      <c r="C8" s="151"/>
      <c r="D8" s="151"/>
      <c r="E8" s="151"/>
      <c r="F8" s="151"/>
      <c r="G8" s="151"/>
      <c r="H8" s="151"/>
      <c r="I8" s="151"/>
      <c r="J8" s="151"/>
      <c r="K8" s="151"/>
    </row>
    <row r="9" spans="1:14" ht="26.25" customHeight="1">
      <c r="A9" s="142" t="s">
        <v>1</v>
      </c>
      <c r="B9" s="148" t="s">
        <v>0</v>
      </c>
      <c r="C9" s="148"/>
      <c r="D9" s="148"/>
      <c r="E9" s="140" t="s">
        <v>11</v>
      </c>
      <c r="F9" s="140" t="s">
        <v>12</v>
      </c>
      <c r="G9" s="142" t="s">
        <v>13</v>
      </c>
      <c r="H9" s="142" t="s">
        <v>4</v>
      </c>
      <c r="I9" s="142" t="s">
        <v>14</v>
      </c>
      <c r="J9" s="142" t="s">
        <v>15</v>
      </c>
      <c r="K9" s="149" t="s">
        <v>308</v>
      </c>
    </row>
    <row r="10" spans="1:14" ht="92.25" customHeight="1">
      <c r="A10" s="142"/>
      <c r="B10" s="61" t="s">
        <v>2</v>
      </c>
      <c r="C10" s="61" t="s">
        <v>20</v>
      </c>
      <c r="D10" s="61" t="s">
        <v>16</v>
      </c>
      <c r="E10" s="141"/>
      <c r="F10" s="141"/>
      <c r="G10" s="142"/>
      <c r="H10" s="142"/>
      <c r="I10" s="142"/>
      <c r="J10" s="142"/>
      <c r="K10" s="149"/>
    </row>
    <row r="11" spans="1:14" ht="14.25" thickBot="1">
      <c r="A11" s="6">
        <v>1</v>
      </c>
      <c r="B11" s="6">
        <v>2</v>
      </c>
      <c r="C11" s="6">
        <v>3</v>
      </c>
      <c r="D11" s="6">
        <v>4</v>
      </c>
      <c r="E11" s="7">
        <v>5</v>
      </c>
      <c r="F11" s="31">
        <v>6</v>
      </c>
      <c r="G11" s="31">
        <v>7</v>
      </c>
      <c r="H11" s="31">
        <v>8</v>
      </c>
      <c r="I11" s="31">
        <v>9</v>
      </c>
      <c r="J11" s="32">
        <v>10</v>
      </c>
      <c r="K11" s="32">
        <v>11</v>
      </c>
    </row>
    <row r="12" spans="1:14" ht="224.25" customHeight="1" thickBot="1">
      <c r="A12" s="48" t="s">
        <v>185</v>
      </c>
      <c r="B12" s="45" t="s">
        <v>361</v>
      </c>
      <c r="C12" s="85" t="s">
        <v>362</v>
      </c>
      <c r="D12" s="45" t="s">
        <v>160</v>
      </c>
      <c r="E12" s="76">
        <v>1</v>
      </c>
      <c r="F12" s="33"/>
      <c r="G12" s="49">
        <f>E12*F12</f>
        <v>0</v>
      </c>
      <c r="H12" s="17"/>
      <c r="I12" s="50">
        <f>G12*H12</f>
        <v>0</v>
      </c>
      <c r="J12" s="50">
        <f>G12+I12</f>
        <v>0</v>
      </c>
      <c r="K12" s="109" t="s">
        <v>307</v>
      </c>
      <c r="L12" s="57"/>
      <c r="M12" s="57"/>
      <c r="N12" s="58"/>
    </row>
    <row r="13" spans="1:14" ht="28.5" customHeight="1" thickBot="1">
      <c r="A13" s="136" t="s">
        <v>182</v>
      </c>
      <c r="B13" s="137"/>
      <c r="C13" s="137"/>
      <c r="D13" s="137"/>
      <c r="E13" s="138"/>
      <c r="F13" s="71"/>
      <c r="G13" s="72">
        <f>SUM(G12:G12)</f>
        <v>0</v>
      </c>
      <c r="H13" s="73"/>
      <c r="I13" s="74">
        <f>SUM(I12:I12)</f>
        <v>0</v>
      </c>
      <c r="J13" s="74">
        <f>SUM(J12:J12)</f>
        <v>0</v>
      </c>
      <c r="K13" s="75"/>
    </row>
    <row r="14" spans="1:14" ht="28.5" customHeight="1">
      <c r="A14" s="127" t="s">
        <v>27</v>
      </c>
      <c r="B14" s="124"/>
      <c r="C14" s="124"/>
      <c r="D14" s="124"/>
      <c r="E14" s="124"/>
      <c r="F14" s="8"/>
      <c r="G14" s="9"/>
      <c r="H14" s="10"/>
      <c r="I14" s="9"/>
      <c r="J14" s="9"/>
      <c r="L14" s="18"/>
    </row>
    <row r="15" spans="1:14" s="26" customFormat="1" ht="18" customHeight="1">
      <c r="A15" s="113" t="s">
        <v>19</v>
      </c>
      <c r="B15" s="110" t="s">
        <v>330</v>
      </c>
      <c r="C15" s="128"/>
      <c r="D15" s="128"/>
      <c r="E15" s="112"/>
      <c r="F15" s="22"/>
      <c r="G15" s="23"/>
      <c r="H15" s="24"/>
      <c r="I15" s="23"/>
      <c r="J15" s="23"/>
      <c r="K15" s="25"/>
    </row>
    <row r="16" spans="1:14" s="26" customFormat="1" ht="18.75" customHeight="1">
      <c r="A16" s="113" t="s">
        <v>18</v>
      </c>
      <c r="B16" s="110" t="s">
        <v>327</v>
      </c>
      <c r="C16" s="130"/>
      <c r="D16" s="131"/>
      <c r="E16" s="112"/>
      <c r="F16" s="22"/>
      <c r="G16" s="23"/>
      <c r="H16" s="24"/>
      <c r="I16" s="23"/>
      <c r="J16" s="23"/>
      <c r="K16" s="25"/>
      <c r="L16" s="27"/>
    </row>
    <row r="17" spans="1:12" s="26" customFormat="1" ht="18.75" customHeight="1">
      <c r="A17" s="19"/>
      <c r="B17" s="28"/>
      <c r="C17" s="29"/>
      <c r="D17" s="30"/>
      <c r="E17" s="22"/>
      <c r="F17" s="22"/>
      <c r="G17" s="23"/>
      <c r="H17" s="24"/>
      <c r="I17" s="23"/>
      <c r="J17" s="23"/>
      <c r="K17" s="25"/>
      <c r="L17" s="27"/>
    </row>
    <row r="18" spans="1:12" ht="16.5">
      <c r="B18" s="139" t="s">
        <v>5</v>
      </c>
      <c r="C18" s="139"/>
      <c r="D18" s="139"/>
      <c r="E18" s="139"/>
      <c r="F18" s="139"/>
      <c r="G18" s="139"/>
      <c r="H18" s="139"/>
      <c r="I18" s="139"/>
      <c r="J18" s="139"/>
      <c r="K18" s="139"/>
    </row>
  </sheetData>
  <mergeCells count="15">
    <mergeCell ref="A3:K3"/>
    <mergeCell ref="A5:K5"/>
    <mergeCell ref="A6:K6"/>
    <mergeCell ref="A8:K8"/>
    <mergeCell ref="A9:A10"/>
    <mergeCell ref="B9:D9"/>
    <mergeCell ref="J9:J10"/>
    <mergeCell ref="K9:K10"/>
    <mergeCell ref="A13:E13"/>
    <mergeCell ref="B18:K18"/>
    <mergeCell ref="E9:E10"/>
    <mergeCell ref="F9:F10"/>
    <mergeCell ref="G9:G10"/>
    <mergeCell ref="H9:H10"/>
    <mergeCell ref="I9:I10"/>
  </mergeCells>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4C14-B65B-4C52-8007-02CAA7B7C3F6}">
  <sheetPr>
    <pageSetUpPr fitToPage="1"/>
  </sheetPr>
  <dimension ref="A1:Q22"/>
  <sheetViews>
    <sheetView topLeftCell="A13" zoomScaleNormal="100" workbookViewId="0">
      <selection activeCell="E17" sqref="E17"/>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239</v>
      </c>
    </row>
    <row r="2" spans="1:17" s="3" customFormat="1" ht="70.5" customHeight="1">
      <c r="A2" s="4"/>
      <c r="B2" s="4"/>
      <c r="C2" s="4"/>
      <c r="D2" s="4"/>
      <c r="E2" s="4"/>
      <c r="F2" s="4"/>
      <c r="G2" s="4"/>
      <c r="H2" s="4"/>
      <c r="I2" s="4"/>
      <c r="J2" s="4"/>
      <c r="K2" s="5"/>
    </row>
    <row r="3" spans="1:17" s="3" customFormat="1" ht="32.25" customHeight="1">
      <c r="A3" s="134" t="s">
        <v>287</v>
      </c>
      <c r="B3" s="134"/>
      <c r="C3" s="134"/>
      <c r="D3" s="134"/>
      <c r="E3" s="134"/>
      <c r="F3" s="134"/>
      <c r="G3" s="134"/>
      <c r="H3" s="134"/>
      <c r="I3" s="134"/>
      <c r="J3" s="134"/>
      <c r="K3" s="134"/>
    </row>
    <row r="4" spans="1:17" s="3" customFormat="1" ht="18" customHeight="1">
      <c r="A4" s="100"/>
      <c r="B4" s="100"/>
      <c r="C4" s="100"/>
      <c r="D4" s="100"/>
      <c r="E4" s="100"/>
      <c r="F4" s="100"/>
      <c r="G4" s="100"/>
      <c r="H4" s="100"/>
      <c r="I4" s="100"/>
      <c r="J4" s="100"/>
      <c r="K4" s="100"/>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91"/>
      <c r="B7" s="91"/>
      <c r="C7" s="91"/>
      <c r="D7" s="91"/>
      <c r="E7" s="91"/>
      <c r="F7" s="91"/>
      <c r="G7" s="91"/>
      <c r="H7" s="91"/>
      <c r="I7" s="91"/>
      <c r="J7" s="91"/>
      <c r="K7" s="42" t="s">
        <v>138</v>
      </c>
    </row>
    <row r="8" spans="1:17" ht="25.9" customHeight="1">
      <c r="A8" s="151" t="s">
        <v>240</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90" t="s">
        <v>2</v>
      </c>
      <c r="C10" s="90" t="s">
        <v>20</v>
      </c>
      <c r="D10" s="90"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82.5" customHeight="1">
      <c r="A12" s="48" t="s">
        <v>241</v>
      </c>
      <c r="B12" s="35" t="s">
        <v>244</v>
      </c>
      <c r="C12" s="85" t="s">
        <v>245</v>
      </c>
      <c r="D12" s="62" t="s">
        <v>246</v>
      </c>
      <c r="E12" s="47">
        <v>4</v>
      </c>
      <c r="F12" s="33"/>
      <c r="G12" s="49">
        <f>E12*F12</f>
        <v>0</v>
      </c>
      <c r="H12" s="17"/>
      <c r="I12" s="50">
        <f>G12*H12</f>
        <v>0</v>
      </c>
      <c r="J12" s="50">
        <f>G12+I12</f>
        <v>0</v>
      </c>
      <c r="K12" s="109" t="s">
        <v>307</v>
      </c>
      <c r="L12" s="56"/>
      <c r="M12" s="57"/>
      <c r="N12" s="58"/>
    </row>
    <row r="13" spans="1:17" ht="80.099999999999994" customHeight="1">
      <c r="A13" s="48" t="s">
        <v>242</v>
      </c>
      <c r="B13" s="35" t="s">
        <v>288</v>
      </c>
      <c r="C13" s="85" t="s">
        <v>289</v>
      </c>
      <c r="D13" s="45" t="s">
        <v>247</v>
      </c>
      <c r="E13" s="47">
        <v>1</v>
      </c>
      <c r="F13" s="34"/>
      <c r="G13" s="49">
        <f t="shared" ref="G13:G14" si="0">E13*F13</f>
        <v>0</v>
      </c>
      <c r="H13" s="17"/>
      <c r="I13" s="50">
        <f t="shared" ref="I13:I14" si="1">G13*H13</f>
        <v>0</v>
      </c>
      <c r="J13" s="50">
        <f t="shared" ref="J13:J14" si="2">G13+I13</f>
        <v>0</v>
      </c>
      <c r="K13" s="109" t="s">
        <v>307</v>
      </c>
      <c r="L13" s="56"/>
      <c r="M13" s="57"/>
      <c r="Q13" s="58"/>
    </row>
    <row r="14" spans="1:17" ht="80.099999999999994" customHeight="1">
      <c r="A14" s="48" t="s">
        <v>243</v>
      </c>
      <c r="B14" s="35" t="s">
        <v>288</v>
      </c>
      <c r="C14" s="85" t="s">
        <v>290</v>
      </c>
      <c r="D14" s="45" t="s">
        <v>247</v>
      </c>
      <c r="E14" s="47">
        <v>1</v>
      </c>
      <c r="F14" s="34"/>
      <c r="G14" s="49">
        <f t="shared" si="0"/>
        <v>0</v>
      </c>
      <c r="H14" s="17"/>
      <c r="I14" s="50">
        <f t="shared" si="1"/>
        <v>0</v>
      </c>
      <c r="J14" s="50">
        <f t="shared" si="2"/>
        <v>0</v>
      </c>
      <c r="K14" s="109" t="s">
        <v>307</v>
      </c>
      <c r="L14" s="56"/>
      <c r="M14" s="57"/>
    </row>
    <row r="15" spans="1:17" ht="28.5" customHeight="1">
      <c r="A15" s="136" t="s">
        <v>248</v>
      </c>
      <c r="B15" s="137"/>
      <c r="C15" s="137"/>
      <c r="D15" s="137"/>
      <c r="E15" s="138"/>
      <c r="F15" s="14"/>
      <c r="G15" s="12">
        <f>SUM(G12:G14)</f>
        <v>0</v>
      </c>
      <c r="H15" s="13"/>
      <c r="I15" s="12">
        <f>SUM(I12:I14)</f>
        <v>0</v>
      </c>
      <c r="J15" s="12">
        <f>SUM(J12:J14)</f>
        <v>0</v>
      </c>
      <c r="K15" s="11"/>
    </row>
    <row r="16" spans="1:17" ht="28.5" customHeight="1">
      <c r="A16" s="127" t="s">
        <v>27</v>
      </c>
      <c r="B16" s="124"/>
      <c r="C16" s="124"/>
      <c r="D16" s="124"/>
      <c r="E16" s="124"/>
      <c r="F16" s="124"/>
      <c r="G16" s="9"/>
      <c r="H16" s="10"/>
      <c r="I16" s="9"/>
      <c r="J16" s="9"/>
      <c r="L16" s="18"/>
    </row>
    <row r="17" spans="1:12" s="26" customFormat="1" ht="18" customHeight="1">
      <c r="A17" s="113" t="s">
        <v>19</v>
      </c>
      <c r="B17" s="110" t="s">
        <v>331</v>
      </c>
      <c r="C17" s="128"/>
      <c r="D17" s="128"/>
      <c r="E17" s="112"/>
      <c r="F17" s="112"/>
      <c r="G17" s="23"/>
      <c r="H17" s="24"/>
      <c r="I17" s="23"/>
      <c r="J17" s="23"/>
      <c r="K17" s="25"/>
    </row>
    <row r="18" spans="1:12" s="26" customFormat="1" ht="18.75" customHeight="1">
      <c r="A18" s="113" t="s">
        <v>18</v>
      </c>
      <c r="B18" s="110" t="s">
        <v>327</v>
      </c>
      <c r="C18" s="130"/>
      <c r="D18" s="131"/>
      <c r="E18" s="112"/>
      <c r="F18" s="112"/>
      <c r="G18" s="23"/>
      <c r="H18" s="24"/>
      <c r="I18" s="23"/>
      <c r="J18" s="23"/>
      <c r="K18" s="25"/>
      <c r="L18" s="27"/>
    </row>
    <row r="19" spans="1:12" s="26" customFormat="1" ht="18.75" customHeight="1">
      <c r="A19" s="19"/>
      <c r="B19" s="28"/>
      <c r="C19" s="29"/>
      <c r="D19" s="30"/>
      <c r="E19" s="22"/>
      <c r="F19" s="22"/>
      <c r="G19" s="23"/>
      <c r="H19" s="24"/>
      <c r="I19" s="23"/>
      <c r="J19" s="23"/>
      <c r="K19" s="25"/>
      <c r="L19" s="27"/>
    </row>
    <row r="20" spans="1:12" ht="42.75" customHeight="1">
      <c r="A20" s="161" t="s">
        <v>279</v>
      </c>
      <c r="B20" s="161"/>
      <c r="C20" s="161"/>
      <c r="D20" s="161"/>
      <c r="E20" s="161"/>
      <c r="F20" s="161"/>
      <c r="G20" s="161"/>
      <c r="H20" s="161"/>
      <c r="I20" s="161"/>
      <c r="J20" s="161"/>
      <c r="K20" s="161"/>
    </row>
    <row r="21" spans="1:12" ht="17.25" customHeight="1">
      <c r="A21" s="105"/>
      <c r="B21" s="105"/>
      <c r="C21" s="105"/>
      <c r="D21" s="105"/>
      <c r="E21" s="105"/>
      <c r="F21" s="105"/>
      <c r="G21" s="105"/>
      <c r="H21" s="105"/>
      <c r="I21" s="105"/>
      <c r="J21" s="105"/>
      <c r="K21" s="105"/>
    </row>
    <row r="22" spans="1:12" ht="16.5">
      <c r="B22" s="139" t="s">
        <v>5</v>
      </c>
      <c r="C22" s="139"/>
      <c r="D22" s="139"/>
      <c r="E22" s="139"/>
      <c r="F22" s="139"/>
      <c r="G22" s="139"/>
      <c r="H22" s="139"/>
      <c r="I22" s="139"/>
      <c r="J22" s="139"/>
      <c r="K22" s="139"/>
    </row>
  </sheetData>
  <mergeCells count="16">
    <mergeCell ref="A3:K3"/>
    <mergeCell ref="A15:E15"/>
    <mergeCell ref="B22:K22"/>
    <mergeCell ref="E9:E10"/>
    <mergeCell ref="F9:F10"/>
    <mergeCell ref="G9:G10"/>
    <mergeCell ref="H9:H10"/>
    <mergeCell ref="I9:I10"/>
    <mergeCell ref="A20:K20"/>
    <mergeCell ref="A5:K5"/>
    <mergeCell ref="A6:K6"/>
    <mergeCell ref="A8:K8"/>
    <mergeCell ref="A9:A10"/>
    <mergeCell ref="B9:D9"/>
    <mergeCell ref="J9:J10"/>
    <mergeCell ref="K9:K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2E573-D0D6-4864-9673-67B7A5214C08}">
  <sheetPr>
    <pageSetUpPr fitToPage="1"/>
  </sheetPr>
  <dimension ref="A1:N21"/>
  <sheetViews>
    <sheetView topLeftCell="A10" zoomScaleNormal="100" workbookViewId="0">
      <selection activeCell="C12" sqref="C12"/>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4" s="3" customFormat="1" ht="15.75">
      <c r="A1" s="4" t="s">
        <v>291</v>
      </c>
      <c r="B1" s="4"/>
      <c r="C1" s="4"/>
      <c r="D1" s="4"/>
      <c r="E1" s="4"/>
      <c r="F1" s="4"/>
      <c r="G1" s="4"/>
      <c r="H1" s="4"/>
      <c r="I1" s="4"/>
      <c r="J1" s="4"/>
      <c r="K1" s="5" t="s">
        <v>259</v>
      </c>
    </row>
    <row r="2" spans="1:14" s="3" customFormat="1" ht="65.25" customHeight="1">
      <c r="A2" s="4"/>
      <c r="B2" s="4"/>
      <c r="C2" s="4"/>
      <c r="D2" s="4"/>
      <c r="E2" s="4"/>
      <c r="F2" s="4"/>
      <c r="G2" s="4"/>
      <c r="H2" s="4"/>
      <c r="I2" s="4"/>
      <c r="J2" s="4"/>
      <c r="K2" s="5"/>
    </row>
    <row r="3" spans="1:14" s="3" customFormat="1" ht="39.75" customHeight="1">
      <c r="A3" s="162" t="s">
        <v>287</v>
      </c>
      <c r="B3" s="163"/>
      <c r="C3" s="163"/>
      <c r="D3" s="163"/>
      <c r="E3" s="163"/>
      <c r="F3" s="163"/>
      <c r="G3" s="163"/>
      <c r="H3" s="163"/>
      <c r="I3" s="163"/>
      <c r="J3" s="163"/>
      <c r="K3" s="163"/>
    </row>
    <row r="4" spans="1:14" s="3" customFormat="1" ht="16.5" customHeight="1">
      <c r="A4" s="103"/>
      <c r="B4" s="95"/>
      <c r="C4" s="95"/>
      <c r="D4" s="95"/>
      <c r="E4" s="95"/>
      <c r="F4" s="95"/>
      <c r="G4" s="95"/>
      <c r="H4" s="95"/>
      <c r="I4" s="95"/>
      <c r="J4" s="95"/>
      <c r="K4" s="95"/>
    </row>
    <row r="5" spans="1:14" s="3" customFormat="1" ht="21.75" customHeight="1">
      <c r="A5" s="143" t="s">
        <v>3</v>
      </c>
      <c r="B5" s="143"/>
      <c r="C5" s="143"/>
      <c r="D5" s="143"/>
      <c r="E5" s="143"/>
      <c r="F5" s="143"/>
      <c r="G5" s="143"/>
      <c r="H5" s="143"/>
      <c r="I5" s="143"/>
      <c r="J5" s="143"/>
      <c r="K5" s="143"/>
    </row>
    <row r="6" spans="1:14" s="3" customFormat="1" ht="100.5" customHeight="1">
      <c r="A6" s="144" t="s">
        <v>25</v>
      </c>
      <c r="B6" s="144"/>
      <c r="C6" s="144"/>
      <c r="D6" s="144"/>
      <c r="E6" s="144"/>
      <c r="F6" s="144"/>
      <c r="G6" s="144"/>
      <c r="H6" s="144"/>
      <c r="I6" s="144"/>
      <c r="J6" s="144"/>
      <c r="K6" s="144"/>
    </row>
    <row r="7" spans="1:14" s="3" customFormat="1" ht="17.25" customHeight="1">
      <c r="A7" s="91"/>
      <c r="B7" s="91"/>
      <c r="C7" s="91"/>
      <c r="D7" s="91"/>
      <c r="E7" s="91"/>
      <c r="F7" s="91"/>
      <c r="G7" s="91"/>
      <c r="H7" s="91"/>
      <c r="I7" s="91"/>
      <c r="J7" s="91"/>
      <c r="K7" s="42" t="s">
        <v>138</v>
      </c>
    </row>
    <row r="8" spans="1:14" ht="25.9" customHeight="1">
      <c r="A8" s="145" t="s">
        <v>251</v>
      </c>
      <c r="B8" s="146"/>
      <c r="C8" s="146"/>
      <c r="D8" s="146"/>
      <c r="E8" s="146"/>
      <c r="F8" s="146"/>
      <c r="G8" s="146"/>
      <c r="H8" s="146"/>
      <c r="I8" s="146"/>
      <c r="J8" s="146"/>
      <c r="K8" s="147"/>
    </row>
    <row r="9" spans="1:14" ht="26.25" customHeight="1">
      <c r="A9" s="142" t="s">
        <v>1</v>
      </c>
      <c r="B9" s="148" t="s">
        <v>0</v>
      </c>
      <c r="C9" s="148"/>
      <c r="D9" s="148"/>
      <c r="E9" s="140" t="s">
        <v>11</v>
      </c>
      <c r="F9" s="140" t="s">
        <v>12</v>
      </c>
      <c r="G9" s="142" t="s">
        <v>13</v>
      </c>
      <c r="H9" s="142" t="s">
        <v>4</v>
      </c>
      <c r="I9" s="142" t="s">
        <v>14</v>
      </c>
      <c r="J9" s="142" t="s">
        <v>15</v>
      </c>
      <c r="K9" s="149" t="s">
        <v>308</v>
      </c>
    </row>
    <row r="10" spans="1:14" ht="92.25" customHeight="1">
      <c r="A10" s="142"/>
      <c r="B10" s="90" t="s">
        <v>2</v>
      </c>
      <c r="C10" s="90" t="s">
        <v>20</v>
      </c>
      <c r="D10" s="90" t="s">
        <v>16</v>
      </c>
      <c r="E10" s="141"/>
      <c r="F10" s="141"/>
      <c r="G10" s="142"/>
      <c r="H10" s="142"/>
      <c r="I10" s="142"/>
      <c r="J10" s="142"/>
      <c r="K10" s="149"/>
    </row>
    <row r="11" spans="1:14" ht="14.25" thickBot="1">
      <c r="A11" s="6">
        <v>1</v>
      </c>
      <c r="B11" s="6">
        <v>2</v>
      </c>
      <c r="C11" s="6">
        <v>3</v>
      </c>
      <c r="D11" s="6">
        <v>4</v>
      </c>
      <c r="E11" s="7">
        <v>5</v>
      </c>
      <c r="F11" s="31">
        <v>6</v>
      </c>
      <c r="G11" s="31">
        <v>7</v>
      </c>
      <c r="H11" s="31">
        <v>8</v>
      </c>
      <c r="I11" s="31">
        <v>9</v>
      </c>
      <c r="J11" s="32">
        <v>10</v>
      </c>
      <c r="K11" s="32">
        <v>11</v>
      </c>
    </row>
    <row r="12" spans="1:14" ht="144.75" customHeight="1">
      <c r="A12" s="48" t="s">
        <v>258</v>
      </c>
      <c r="B12" s="45" t="s">
        <v>250</v>
      </c>
      <c r="C12" s="132" t="s">
        <v>334</v>
      </c>
      <c r="D12" s="62" t="s">
        <v>252</v>
      </c>
      <c r="E12" s="47">
        <v>3</v>
      </c>
      <c r="F12" s="33"/>
      <c r="G12" s="49">
        <f>E12*F12</f>
        <v>0</v>
      </c>
      <c r="H12" s="17"/>
      <c r="I12" s="50">
        <f>G12*H12</f>
        <v>0</v>
      </c>
      <c r="J12" s="50">
        <f>G12+I12</f>
        <v>0</v>
      </c>
      <c r="K12" s="109" t="s">
        <v>307</v>
      </c>
      <c r="L12" s="85"/>
      <c r="M12" s="57"/>
      <c r="N12" s="58"/>
    </row>
    <row r="13" spans="1:14" ht="28.5" customHeight="1">
      <c r="A13" s="136" t="s">
        <v>281</v>
      </c>
      <c r="B13" s="137"/>
      <c r="C13" s="137"/>
      <c r="D13" s="137"/>
      <c r="E13" s="138"/>
      <c r="F13" s="14"/>
      <c r="G13" s="12">
        <f>SUM(G12:G12)</f>
        <v>0</v>
      </c>
      <c r="H13" s="13"/>
      <c r="I13" s="12">
        <f>SUM(I12:I12)</f>
        <v>0</v>
      </c>
      <c r="J13" s="12">
        <f>SUM(J12:J12)</f>
        <v>0</v>
      </c>
      <c r="K13" s="11"/>
    </row>
    <row r="14" spans="1:14" ht="28.5" customHeight="1">
      <c r="A14" s="127" t="s">
        <v>27</v>
      </c>
      <c r="B14" s="124"/>
      <c r="C14" s="124"/>
      <c r="D14" s="124"/>
      <c r="E14" s="124"/>
      <c r="F14" s="124"/>
      <c r="G14" s="9"/>
      <c r="H14" s="10"/>
      <c r="I14" s="9"/>
      <c r="J14" s="9"/>
      <c r="L14" s="18"/>
    </row>
    <row r="15" spans="1:14" s="26" customFormat="1" ht="18" customHeight="1">
      <c r="A15" s="113" t="s">
        <v>19</v>
      </c>
      <c r="B15" s="110" t="s">
        <v>331</v>
      </c>
      <c r="C15" s="128"/>
      <c r="D15" s="128"/>
      <c r="E15" s="112"/>
      <c r="F15" s="112"/>
      <c r="G15" s="23"/>
      <c r="H15" s="24"/>
      <c r="I15" s="23"/>
      <c r="J15" s="23"/>
      <c r="K15" s="25"/>
    </row>
    <row r="16" spans="1:14" s="26" customFormat="1" ht="18.75" customHeight="1">
      <c r="A16" s="113" t="s">
        <v>18</v>
      </c>
      <c r="B16" s="110" t="s">
        <v>327</v>
      </c>
      <c r="C16" s="130"/>
      <c r="D16" s="131"/>
      <c r="E16" s="112"/>
      <c r="F16" s="112"/>
      <c r="G16" s="23"/>
      <c r="H16" s="24"/>
      <c r="I16" s="23"/>
      <c r="J16" s="23"/>
      <c r="K16" s="25"/>
      <c r="L16" s="27"/>
    </row>
    <row r="17" spans="1:12" s="26" customFormat="1" ht="18.75" customHeight="1">
      <c r="A17" s="19"/>
      <c r="B17" s="28"/>
      <c r="C17" s="29"/>
      <c r="D17" s="30"/>
      <c r="E17" s="22"/>
      <c r="F17" s="22"/>
      <c r="G17" s="23"/>
      <c r="H17" s="24"/>
      <c r="I17" s="23"/>
      <c r="J17" s="23"/>
      <c r="K17" s="25"/>
      <c r="L17" s="27"/>
    </row>
    <row r="18" spans="1:12" ht="36.75" customHeight="1">
      <c r="A18" s="161" t="s">
        <v>279</v>
      </c>
      <c r="B18" s="161"/>
      <c r="C18" s="161"/>
      <c r="D18" s="161"/>
      <c r="E18" s="161"/>
      <c r="F18" s="161"/>
      <c r="G18" s="161"/>
      <c r="H18" s="161"/>
      <c r="I18" s="161"/>
      <c r="J18" s="161"/>
      <c r="K18" s="161"/>
    </row>
    <row r="19" spans="1:12" hidden="1"/>
    <row r="21" spans="1:12" ht="16.5">
      <c r="B21" s="139" t="s">
        <v>5</v>
      </c>
      <c r="C21" s="139"/>
      <c r="D21" s="139"/>
      <c r="E21" s="139"/>
      <c r="F21" s="139"/>
      <c r="G21" s="139"/>
      <c r="H21" s="139"/>
      <c r="I21" s="139"/>
      <c r="J21" s="139"/>
      <c r="K21" s="139"/>
    </row>
  </sheetData>
  <mergeCells count="16">
    <mergeCell ref="A18:K18"/>
    <mergeCell ref="A13:E13"/>
    <mergeCell ref="B21:K21"/>
    <mergeCell ref="E9:E10"/>
    <mergeCell ref="F9:F10"/>
    <mergeCell ref="G9:G10"/>
    <mergeCell ref="H9:H10"/>
    <mergeCell ref="I9:I10"/>
    <mergeCell ref="A3:K3"/>
    <mergeCell ref="A5:K5"/>
    <mergeCell ref="A6:K6"/>
    <mergeCell ref="A8:K8"/>
    <mergeCell ref="A9:A10"/>
    <mergeCell ref="B9:D9"/>
    <mergeCell ref="J9:J10"/>
    <mergeCell ref="K9:K10"/>
  </mergeCells>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B93F0-7084-4649-892B-9C2A58915AB4}">
  <sheetPr>
    <pageSetUpPr fitToPage="1"/>
  </sheetPr>
  <dimension ref="A1:N20"/>
  <sheetViews>
    <sheetView topLeftCell="A10" zoomScaleNormal="100" workbookViewId="0">
      <selection activeCell="A18" sqref="A18:K18"/>
    </sheetView>
  </sheetViews>
  <sheetFormatPr defaultRowHeight="15"/>
  <cols>
    <col min="1" max="1" width="5.28515625" customWidth="1"/>
    <col min="2" max="2" width="24.42578125" customWidth="1"/>
    <col min="3" max="3" width="50.42578125" customWidth="1"/>
    <col min="4" max="4" width="9.710937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4" s="3" customFormat="1" ht="15.75">
      <c r="A1" s="4" t="s">
        <v>291</v>
      </c>
      <c r="B1" s="4"/>
      <c r="C1" s="4"/>
      <c r="D1" s="4"/>
      <c r="E1" s="4"/>
      <c r="F1" s="4"/>
      <c r="G1" s="4"/>
      <c r="H1" s="4"/>
      <c r="I1" s="4"/>
      <c r="J1" s="4"/>
      <c r="K1" s="5" t="s">
        <v>256</v>
      </c>
    </row>
    <row r="2" spans="1:14" s="3" customFormat="1" ht="63" customHeight="1">
      <c r="A2" s="4"/>
      <c r="B2" s="4"/>
      <c r="C2" s="4"/>
      <c r="D2" s="4"/>
      <c r="E2" s="4"/>
      <c r="F2" s="4"/>
      <c r="G2" s="4"/>
      <c r="H2" s="4"/>
      <c r="I2" s="4"/>
      <c r="J2" s="4"/>
      <c r="K2" s="5"/>
    </row>
    <row r="3" spans="1:14" s="3" customFormat="1" ht="25.5" customHeight="1">
      <c r="A3" s="157" t="s">
        <v>287</v>
      </c>
      <c r="B3" s="157"/>
      <c r="C3" s="157"/>
      <c r="D3" s="157"/>
      <c r="E3" s="157"/>
      <c r="F3" s="157"/>
      <c r="G3" s="157"/>
      <c r="H3" s="157"/>
      <c r="I3" s="157"/>
      <c r="J3" s="157"/>
      <c r="K3" s="157"/>
    </row>
    <row r="4" spans="1:14" s="3" customFormat="1" ht="25.5" customHeight="1">
      <c r="A4" s="101"/>
      <c r="B4" s="101"/>
      <c r="C4" s="101"/>
      <c r="D4" s="101"/>
      <c r="E4" s="101"/>
      <c r="F4" s="101"/>
      <c r="G4" s="101"/>
      <c r="H4" s="101"/>
      <c r="I4" s="101"/>
      <c r="J4" s="101"/>
      <c r="K4" s="101"/>
    </row>
    <row r="5" spans="1:14" s="3" customFormat="1" ht="21.75" customHeight="1">
      <c r="A5" s="143" t="s">
        <v>3</v>
      </c>
      <c r="B5" s="143"/>
      <c r="C5" s="143"/>
      <c r="D5" s="143"/>
      <c r="E5" s="143"/>
      <c r="F5" s="143"/>
      <c r="G5" s="143"/>
      <c r="H5" s="143"/>
      <c r="I5" s="143"/>
      <c r="J5" s="143"/>
      <c r="K5" s="143"/>
    </row>
    <row r="6" spans="1:14" s="3" customFormat="1" ht="100.5" customHeight="1">
      <c r="A6" s="144" t="s">
        <v>25</v>
      </c>
      <c r="B6" s="144"/>
      <c r="C6" s="144"/>
      <c r="D6" s="144"/>
      <c r="E6" s="144"/>
      <c r="F6" s="144"/>
      <c r="G6" s="144"/>
      <c r="H6" s="144"/>
      <c r="I6" s="144"/>
      <c r="J6" s="144"/>
      <c r="K6" s="144"/>
    </row>
    <row r="7" spans="1:14" s="3" customFormat="1" ht="17.25" customHeight="1">
      <c r="A7" s="91"/>
      <c r="B7" s="91"/>
      <c r="C7" s="91"/>
      <c r="D7" s="91"/>
      <c r="E7" s="91"/>
      <c r="F7" s="91"/>
      <c r="G7" s="91"/>
      <c r="H7" s="91"/>
      <c r="I7" s="91"/>
      <c r="J7" s="91"/>
      <c r="K7" s="42" t="s">
        <v>138</v>
      </c>
    </row>
    <row r="8" spans="1:14" ht="25.9" customHeight="1">
      <c r="A8" s="145" t="s">
        <v>255</v>
      </c>
      <c r="B8" s="146"/>
      <c r="C8" s="146"/>
      <c r="D8" s="146"/>
      <c r="E8" s="146"/>
      <c r="F8" s="146"/>
      <c r="G8" s="146"/>
      <c r="H8" s="146"/>
      <c r="I8" s="146"/>
      <c r="J8" s="146"/>
      <c r="K8" s="147"/>
    </row>
    <row r="9" spans="1:14" ht="26.25" customHeight="1">
      <c r="A9" s="142" t="s">
        <v>1</v>
      </c>
      <c r="B9" s="148" t="s">
        <v>0</v>
      </c>
      <c r="C9" s="148"/>
      <c r="D9" s="148"/>
      <c r="E9" s="140" t="s">
        <v>11</v>
      </c>
      <c r="F9" s="140" t="s">
        <v>12</v>
      </c>
      <c r="G9" s="142" t="s">
        <v>13</v>
      </c>
      <c r="H9" s="142" t="s">
        <v>4</v>
      </c>
      <c r="I9" s="142" t="s">
        <v>14</v>
      </c>
      <c r="J9" s="142" t="s">
        <v>15</v>
      </c>
      <c r="K9" s="149" t="s">
        <v>308</v>
      </c>
    </row>
    <row r="10" spans="1:14" ht="92.25" customHeight="1">
      <c r="A10" s="142"/>
      <c r="B10" s="90" t="s">
        <v>2</v>
      </c>
      <c r="C10" s="90" t="s">
        <v>20</v>
      </c>
      <c r="D10" s="90" t="s">
        <v>16</v>
      </c>
      <c r="E10" s="141"/>
      <c r="F10" s="141"/>
      <c r="G10" s="142"/>
      <c r="H10" s="142"/>
      <c r="I10" s="142"/>
      <c r="J10" s="142"/>
      <c r="K10" s="149"/>
    </row>
    <row r="11" spans="1:14" ht="14.25" thickBot="1">
      <c r="A11" s="6">
        <v>1</v>
      </c>
      <c r="B11" s="6">
        <v>2</v>
      </c>
      <c r="C11" s="6">
        <v>3</v>
      </c>
      <c r="D11" s="6">
        <v>4</v>
      </c>
      <c r="E11" s="7">
        <v>5</v>
      </c>
      <c r="F11" s="31">
        <v>6</v>
      </c>
      <c r="G11" s="31">
        <v>7</v>
      </c>
      <c r="H11" s="31">
        <v>8</v>
      </c>
      <c r="I11" s="31">
        <v>9</v>
      </c>
      <c r="J11" s="32">
        <v>10</v>
      </c>
      <c r="K11" s="32">
        <v>11</v>
      </c>
    </row>
    <row r="12" spans="1:14" ht="114.75" customHeight="1">
      <c r="A12" s="48" t="s">
        <v>257</v>
      </c>
      <c r="B12" s="45" t="s">
        <v>253</v>
      </c>
      <c r="C12" s="133" t="s">
        <v>335</v>
      </c>
      <c r="D12" s="62" t="s">
        <v>254</v>
      </c>
      <c r="E12" s="47">
        <v>5</v>
      </c>
      <c r="F12" s="33"/>
      <c r="G12" s="49">
        <f>E12*F12</f>
        <v>0</v>
      </c>
      <c r="H12" s="17"/>
      <c r="I12" s="50">
        <f>G12*H12</f>
        <v>0</v>
      </c>
      <c r="J12" s="50">
        <f>G12+I12</f>
        <v>0</v>
      </c>
      <c r="K12" s="109" t="s">
        <v>307</v>
      </c>
      <c r="L12" s="56"/>
      <c r="M12" s="57"/>
      <c r="N12" s="58"/>
    </row>
    <row r="13" spans="1:14" ht="28.5" customHeight="1">
      <c r="A13" s="136" t="s">
        <v>280</v>
      </c>
      <c r="B13" s="137"/>
      <c r="C13" s="137"/>
      <c r="D13" s="137"/>
      <c r="E13" s="138"/>
      <c r="F13" s="14"/>
      <c r="G13" s="12">
        <f>SUM(G12:G12)</f>
        <v>0</v>
      </c>
      <c r="H13" s="13"/>
      <c r="I13" s="12">
        <f>SUM(I12:I12)</f>
        <v>0</v>
      </c>
      <c r="J13" s="12">
        <f>SUM(J12:J12)</f>
        <v>0</v>
      </c>
      <c r="K13" s="11"/>
    </row>
    <row r="14" spans="1:14" ht="28.5" customHeight="1">
      <c r="A14" s="15" t="s">
        <v>27</v>
      </c>
      <c r="B14" s="124"/>
      <c r="C14" s="124"/>
      <c r="D14" s="124"/>
      <c r="E14" s="124"/>
      <c r="F14" s="8"/>
      <c r="G14" s="9"/>
      <c r="H14" s="10"/>
      <c r="I14" s="9"/>
      <c r="J14" s="9"/>
      <c r="L14" s="18"/>
    </row>
    <row r="15" spans="1:14" s="26" customFormat="1" ht="18" customHeight="1">
      <c r="A15" s="113" t="s">
        <v>19</v>
      </c>
      <c r="B15" s="110" t="s">
        <v>331</v>
      </c>
      <c r="C15" s="128"/>
      <c r="D15" s="128"/>
      <c r="E15" s="112"/>
      <c r="F15" s="22"/>
      <c r="G15" s="23"/>
      <c r="H15" s="24"/>
      <c r="I15" s="23"/>
      <c r="J15" s="23"/>
      <c r="K15" s="25"/>
    </row>
    <row r="16" spans="1:14" s="26" customFormat="1" ht="18.75" customHeight="1">
      <c r="A16" s="113" t="s">
        <v>18</v>
      </c>
      <c r="B16" s="110" t="s">
        <v>327</v>
      </c>
      <c r="C16" s="130"/>
      <c r="D16" s="131"/>
      <c r="E16" s="112"/>
      <c r="F16" s="22"/>
      <c r="G16" s="23"/>
      <c r="H16" s="24"/>
      <c r="I16" s="23"/>
      <c r="J16" s="23"/>
      <c r="K16" s="25"/>
      <c r="L16" s="27"/>
    </row>
    <row r="17" spans="1:12" s="26" customFormat="1" ht="18.75" customHeight="1">
      <c r="A17" s="19"/>
      <c r="B17" s="28"/>
      <c r="C17" s="29"/>
      <c r="D17" s="30"/>
      <c r="E17" s="22"/>
      <c r="F17" s="22"/>
      <c r="G17" s="23"/>
      <c r="H17" s="24"/>
      <c r="I17" s="23"/>
      <c r="J17" s="23"/>
      <c r="K17" s="25"/>
      <c r="L17" s="27"/>
    </row>
    <row r="18" spans="1:12" ht="29.25" customHeight="1">
      <c r="A18" s="161" t="s">
        <v>249</v>
      </c>
      <c r="B18" s="161"/>
      <c r="C18" s="161"/>
      <c r="D18" s="161"/>
      <c r="E18" s="161"/>
      <c r="F18" s="161"/>
      <c r="G18" s="161"/>
      <c r="H18" s="161"/>
      <c r="I18" s="161"/>
      <c r="J18" s="161"/>
      <c r="K18" s="161"/>
    </row>
    <row r="20" spans="1:12" ht="16.5">
      <c r="B20" s="139" t="s">
        <v>5</v>
      </c>
      <c r="C20" s="139"/>
      <c r="D20" s="139"/>
      <c r="E20" s="139"/>
      <c r="F20" s="139"/>
      <c r="G20" s="139"/>
      <c r="H20" s="139"/>
      <c r="I20" s="139"/>
      <c r="J20" s="139"/>
      <c r="K20" s="139"/>
    </row>
  </sheetData>
  <mergeCells count="16">
    <mergeCell ref="A3:K3"/>
    <mergeCell ref="A13:E13"/>
    <mergeCell ref="B20:K20"/>
    <mergeCell ref="E9:E10"/>
    <mergeCell ref="F9:F10"/>
    <mergeCell ref="G9:G10"/>
    <mergeCell ref="H9:H10"/>
    <mergeCell ref="I9:I10"/>
    <mergeCell ref="A18:K18"/>
    <mergeCell ref="A5:K5"/>
    <mergeCell ref="A6:K6"/>
    <mergeCell ref="A8:K8"/>
    <mergeCell ref="A9:A10"/>
    <mergeCell ref="B9:D9"/>
    <mergeCell ref="J9:J10"/>
    <mergeCell ref="K9:K10"/>
  </mergeCells>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93ED-625C-4A0A-87BB-93C799A07405}">
  <sheetPr>
    <pageSetUpPr fitToPage="1"/>
  </sheetPr>
  <dimension ref="A1:Q26"/>
  <sheetViews>
    <sheetView tabSelected="1" zoomScaleNormal="100" workbookViewId="0">
      <selection activeCell="D39" sqref="D39"/>
    </sheetView>
  </sheetViews>
  <sheetFormatPr defaultRowHeight="15"/>
  <cols>
    <col min="1" max="1" width="5.28515625" customWidth="1"/>
    <col min="2" max="2" width="24.42578125" customWidth="1"/>
    <col min="3" max="3" width="41.140625" customWidth="1"/>
    <col min="4" max="4" width="10.42578125" customWidth="1"/>
    <col min="5" max="5" width="10.7109375" customWidth="1"/>
    <col min="7" max="7" width="10.28515625" customWidth="1"/>
    <col min="8" max="8" width="7" customWidth="1"/>
    <col min="10" max="10" width="10.85546875" customWidth="1"/>
    <col min="11" max="11" width="41.5703125" style="3" customWidth="1"/>
    <col min="12" max="12" width="22.5703125" customWidth="1"/>
  </cols>
  <sheetData>
    <row r="1" spans="1:17" s="3" customFormat="1" ht="15.75">
      <c r="A1" s="4" t="s">
        <v>291</v>
      </c>
      <c r="B1" s="4"/>
      <c r="C1" s="4"/>
      <c r="D1" s="4"/>
      <c r="E1" s="4"/>
      <c r="F1" s="4"/>
      <c r="G1" s="4"/>
      <c r="H1" s="4"/>
      <c r="I1" s="4"/>
      <c r="J1" s="4"/>
      <c r="K1" s="5" t="s">
        <v>272</v>
      </c>
    </row>
    <row r="2" spans="1:17" s="3" customFormat="1" ht="65.25" customHeight="1">
      <c r="A2" s="4"/>
      <c r="B2" s="4"/>
      <c r="C2" s="4"/>
      <c r="D2" s="4"/>
      <c r="E2" s="4"/>
      <c r="F2" s="4"/>
      <c r="G2" s="4"/>
      <c r="H2" s="4"/>
      <c r="I2" s="4"/>
      <c r="J2" s="4"/>
      <c r="K2" s="5"/>
    </row>
    <row r="3" spans="1:17" s="3" customFormat="1" ht="27.75" customHeight="1">
      <c r="A3" s="157" t="s">
        <v>287</v>
      </c>
      <c r="B3" s="157"/>
      <c r="C3" s="157"/>
      <c r="D3" s="157"/>
      <c r="E3" s="157"/>
      <c r="F3" s="157"/>
      <c r="G3" s="157"/>
      <c r="H3" s="157"/>
      <c r="I3" s="157"/>
      <c r="J3" s="157"/>
      <c r="K3" s="157"/>
    </row>
    <row r="4" spans="1:17" s="3" customFormat="1" ht="21.75" customHeight="1">
      <c r="A4" s="101"/>
      <c r="B4" s="101"/>
      <c r="C4" s="101"/>
      <c r="D4" s="101"/>
      <c r="E4" s="101"/>
      <c r="F4" s="101"/>
      <c r="G4" s="101"/>
      <c r="H4" s="101"/>
      <c r="I4" s="101"/>
      <c r="J4" s="101"/>
      <c r="K4" s="101"/>
    </row>
    <row r="5" spans="1:17" s="3" customFormat="1" ht="21.75" customHeight="1">
      <c r="A5" s="143" t="s">
        <v>3</v>
      </c>
      <c r="B5" s="143"/>
      <c r="C5" s="143"/>
      <c r="D5" s="143"/>
      <c r="E5" s="143"/>
      <c r="F5" s="143"/>
      <c r="G5" s="143"/>
      <c r="H5" s="143"/>
      <c r="I5" s="143"/>
      <c r="J5" s="143"/>
      <c r="K5" s="143"/>
    </row>
    <row r="6" spans="1:17" s="3" customFormat="1" ht="100.5" customHeight="1">
      <c r="A6" s="144" t="s">
        <v>25</v>
      </c>
      <c r="B6" s="144"/>
      <c r="C6" s="144"/>
      <c r="D6" s="144"/>
      <c r="E6" s="144"/>
      <c r="F6" s="144"/>
      <c r="G6" s="144"/>
      <c r="H6" s="144"/>
      <c r="I6" s="144"/>
      <c r="J6" s="144"/>
      <c r="K6" s="144"/>
    </row>
    <row r="7" spans="1:17" s="3" customFormat="1" ht="17.25" customHeight="1">
      <c r="A7" s="88"/>
      <c r="B7" s="88"/>
      <c r="C7" s="88"/>
      <c r="D7" s="88"/>
      <c r="E7" s="88"/>
      <c r="F7" s="88"/>
      <c r="G7" s="88"/>
      <c r="H7" s="88"/>
      <c r="I7" s="88"/>
      <c r="J7" s="88"/>
      <c r="K7" s="42" t="s">
        <v>226</v>
      </c>
    </row>
    <row r="8" spans="1:17" ht="25.9" customHeight="1">
      <c r="A8" s="151" t="s">
        <v>271</v>
      </c>
      <c r="B8" s="151"/>
      <c r="C8" s="151"/>
      <c r="D8" s="151"/>
      <c r="E8" s="151"/>
      <c r="F8" s="151"/>
      <c r="G8" s="151"/>
      <c r="H8" s="151"/>
      <c r="I8" s="151"/>
      <c r="J8" s="151"/>
      <c r="K8" s="151"/>
    </row>
    <row r="9" spans="1:17" ht="26.25" customHeight="1">
      <c r="A9" s="142" t="s">
        <v>1</v>
      </c>
      <c r="B9" s="148" t="s">
        <v>0</v>
      </c>
      <c r="C9" s="148"/>
      <c r="D9" s="148"/>
      <c r="E9" s="140" t="s">
        <v>11</v>
      </c>
      <c r="F9" s="140" t="s">
        <v>12</v>
      </c>
      <c r="G9" s="142" t="s">
        <v>13</v>
      </c>
      <c r="H9" s="142" t="s">
        <v>4</v>
      </c>
      <c r="I9" s="142" t="s">
        <v>14</v>
      </c>
      <c r="J9" s="142" t="s">
        <v>15</v>
      </c>
      <c r="K9" s="149" t="s">
        <v>308</v>
      </c>
    </row>
    <row r="10" spans="1:17" ht="92.25" customHeight="1">
      <c r="A10" s="142"/>
      <c r="B10" s="89" t="s">
        <v>2</v>
      </c>
      <c r="C10" s="89" t="s">
        <v>20</v>
      </c>
      <c r="D10" s="89" t="s">
        <v>16</v>
      </c>
      <c r="E10" s="141"/>
      <c r="F10" s="141"/>
      <c r="G10" s="142"/>
      <c r="H10" s="142"/>
      <c r="I10" s="142"/>
      <c r="J10" s="142"/>
      <c r="K10" s="149"/>
    </row>
    <row r="11" spans="1:17" ht="14.25" thickBot="1">
      <c r="A11" s="6">
        <v>1</v>
      </c>
      <c r="B11" s="6">
        <v>2</v>
      </c>
      <c r="C11" s="6">
        <v>3</v>
      </c>
      <c r="D11" s="6">
        <v>4</v>
      </c>
      <c r="E11" s="7">
        <v>5</v>
      </c>
      <c r="F11" s="31">
        <v>6</v>
      </c>
      <c r="G11" s="31">
        <v>7</v>
      </c>
      <c r="H11" s="31">
        <v>8</v>
      </c>
      <c r="I11" s="31">
        <v>9</v>
      </c>
      <c r="J11" s="32">
        <v>10</v>
      </c>
      <c r="K11" s="32">
        <v>11</v>
      </c>
    </row>
    <row r="12" spans="1:17" ht="104.25" customHeight="1">
      <c r="A12" s="48" t="s">
        <v>264</v>
      </c>
      <c r="B12" s="78" t="s">
        <v>227</v>
      </c>
      <c r="C12" s="93" t="s">
        <v>282</v>
      </c>
      <c r="D12" s="45" t="s">
        <v>236</v>
      </c>
      <c r="E12" s="92">
        <v>8</v>
      </c>
      <c r="F12" s="33"/>
      <c r="G12" s="49">
        <f>E12*F12</f>
        <v>0</v>
      </c>
      <c r="H12" s="17"/>
      <c r="I12" s="50">
        <f>G12*H12</f>
        <v>0</v>
      </c>
      <c r="J12" s="50">
        <f>G12+I12</f>
        <v>0</v>
      </c>
      <c r="K12" s="109" t="s">
        <v>307</v>
      </c>
      <c r="L12" s="56"/>
      <c r="M12" s="57"/>
      <c r="N12" s="58"/>
    </row>
    <row r="13" spans="1:17" ht="80.099999999999994" customHeight="1">
      <c r="A13" s="48" t="s">
        <v>265</v>
      </c>
      <c r="B13" s="78" t="s">
        <v>228</v>
      </c>
      <c r="C13" s="93" t="s">
        <v>283</v>
      </c>
      <c r="D13" s="45" t="s">
        <v>160</v>
      </c>
      <c r="E13" s="92">
        <v>7</v>
      </c>
      <c r="F13" s="34"/>
      <c r="G13" s="49">
        <f t="shared" ref="G13:G18" si="0">E13*F13</f>
        <v>0</v>
      </c>
      <c r="H13" s="17"/>
      <c r="I13" s="50">
        <f t="shared" ref="I13:I18" si="1">G13*H13</f>
        <v>0</v>
      </c>
      <c r="J13" s="50">
        <f t="shared" ref="J13:J18" si="2">G13+I13</f>
        <v>0</v>
      </c>
      <c r="K13" s="109" t="s">
        <v>307</v>
      </c>
      <c r="L13" s="56"/>
      <c r="M13" s="57"/>
      <c r="Q13" s="58"/>
    </row>
    <row r="14" spans="1:17" ht="80.099999999999994" customHeight="1">
      <c r="A14" s="48" t="s">
        <v>266</v>
      </c>
      <c r="B14" s="78" t="s">
        <v>229</v>
      </c>
      <c r="C14" s="78" t="s">
        <v>284</v>
      </c>
      <c r="D14" s="45" t="s">
        <v>160</v>
      </c>
      <c r="E14" s="92">
        <v>20</v>
      </c>
      <c r="F14" s="34"/>
      <c r="G14" s="49">
        <f t="shared" si="0"/>
        <v>0</v>
      </c>
      <c r="H14" s="17"/>
      <c r="I14" s="50">
        <f t="shared" si="1"/>
        <v>0</v>
      </c>
      <c r="J14" s="50">
        <f t="shared" si="2"/>
        <v>0</v>
      </c>
      <c r="K14" s="109" t="s">
        <v>307</v>
      </c>
      <c r="L14" s="56"/>
      <c r="M14" s="57"/>
      <c r="Q14" s="58"/>
    </row>
    <row r="15" spans="1:17" ht="80.099999999999994" customHeight="1">
      <c r="A15" s="48" t="s">
        <v>267</v>
      </c>
      <c r="B15" s="78" t="s">
        <v>230</v>
      </c>
      <c r="C15" s="78" t="s">
        <v>285</v>
      </c>
      <c r="D15" s="45" t="s">
        <v>160</v>
      </c>
      <c r="E15" s="92">
        <v>20</v>
      </c>
      <c r="F15" s="34"/>
      <c r="G15" s="49">
        <f t="shared" si="0"/>
        <v>0</v>
      </c>
      <c r="H15" s="17"/>
      <c r="I15" s="50">
        <f t="shared" si="1"/>
        <v>0</v>
      </c>
      <c r="J15" s="50">
        <f t="shared" si="2"/>
        <v>0</v>
      </c>
      <c r="K15" s="109" t="s">
        <v>307</v>
      </c>
      <c r="L15" s="56"/>
      <c r="M15" s="57"/>
      <c r="Q15" s="58"/>
    </row>
    <row r="16" spans="1:17" ht="80.099999999999994" customHeight="1">
      <c r="A16" s="48" t="s">
        <v>268</v>
      </c>
      <c r="B16" s="78" t="s">
        <v>231</v>
      </c>
      <c r="C16" s="78" t="s">
        <v>286</v>
      </c>
      <c r="D16" s="45" t="s">
        <v>160</v>
      </c>
      <c r="E16" s="92">
        <v>16</v>
      </c>
      <c r="F16" s="34"/>
      <c r="G16" s="49">
        <f t="shared" si="0"/>
        <v>0</v>
      </c>
      <c r="H16" s="17"/>
      <c r="I16" s="50">
        <f t="shared" si="1"/>
        <v>0</v>
      </c>
      <c r="J16" s="50">
        <f t="shared" si="2"/>
        <v>0</v>
      </c>
      <c r="K16" s="109" t="s">
        <v>307</v>
      </c>
      <c r="L16" s="56"/>
      <c r="M16" s="57"/>
      <c r="Q16" s="58"/>
    </row>
    <row r="17" spans="1:17" ht="80.099999999999994" customHeight="1">
      <c r="A17" s="48" t="s">
        <v>269</v>
      </c>
      <c r="B17" s="78" t="s">
        <v>232</v>
      </c>
      <c r="C17" s="78" t="s">
        <v>234</v>
      </c>
      <c r="D17" s="45" t="s">
        <v>237</v>
      </c>
      <c r="E17" s="92">
        <v>2</v>
      </c>
      <c r="F17" s="34"/>
      <c r="G17" s="49">
        <f t="shared" si="0"/>
        <v>0</v>
      </c>
      <c r="H17" s="17"/>
      <c r="I17" s="50">
        <f t="shared" si="1"/>
        <v>0</v>
      </c>
      <c r="J17" s="50">
        <f t="shared" si="2"/>
        <v>0</v>
      </c>
      <c r="K17" s="109" t="s">
        <v>307</v>
      </c>
      <c r="L17" s="56"/>
      <c r="M17" s="57"/>
      <c r="Q17" s="58"/>
    </row>
    <row r="18" spans="1:17" ht="80.099999999999994" customHeight="1">
      <c r="A18" s="48" t="s">
        <v>270</v>
      </c>
      <c r="B18" s="78" t="s">
        <v>233</v>
      </c>
      <c r="C18" s="78" t="s">
        <v>235</v>
      </c>
      <c r="D18" s="45" t="s">
        <v>237</v>
      </c>
      <c r="E18" s="92">
        <v>2</v>
      </c>
      <c r="F18" s="34"/>
      <c r="G18" s="49">
        <f t="shared" si="0"/>
        <v>0</v>
      </c>
      <c r="H18" s="17"/>
      <c r="I18" s="50">
        <f t="shared" si="1"/>
        <v>0</v>
      </c>
      <c r="J18" s="50">
        <f t="shared" si="2"/>
        <v>0</v>
      </c>
      <c r="K18" s="109" t="s">
        <v>307</v>
      </c>
      <c r="L18" s="59"/>
      <c r="M18" s="59"/>
    </row>
    <row r="19" spans="1:17" ht="28.5" customHeight="1">
      <c r="A19" s="136" t="s">
        <v>263</v>
      </c>
      <c r="B19" s="137"/>
      <c r="C19" s="137"/>
      <c r="D19" s="137"/>
      <c r="E19" s="138"/>
      <c r="F19" s="14"/>
      <c r="G19" s="12">
        <f>SUM(G12:G18)</f>
        <v>0</v>
      </c>
      <c r="H19" s="13"/>
      <c r="I19" s="12">
        <f>SUM(I12:I18)</f>
        <v>0</v>
      </c>
      <c r="J19" s="12">
        <f>SUM(J12:J18)</f>
        <v>0</v>
      </c>
      <c r="K19" s="11"/>
    </row>
    <row r="20" spans="1:17" ht="28.5" customHeight="1">
      <c r="A20" s="127" t="s">
        <v>27</v>
      </c>
      <c r="B20" s="124"/>
      <c r="C20" s="124"/>
      <c r="D20" s="124"/>
      <c r="E20" s="8"/>
      <c r="F20" s="8"/>
      <c r="G20" s="9"/>
      <c r="H20" s="10"/>
      <c r="I20" s="9"/>
      <c r="J20" s="9"/>
      <c r="L20" s="18"/>
    </row>
    <row r="21" spans="1:17" s="26" customFormat="1" ht="18" customHeight="1">
      <c r="A21" s="113" t="s">
        <v>19</v>
      </c>
      <c r="B21" s="110" t="s">
        <v>332</v>
      </c>
      <c r="C21" s="128"/>
      <c r="D21" s="128"/>
      <c r="E21" s="22"/>
      <c r="F21" s="22"/>
      <c r="G21" s="23"/>
      <c r="H21" s="24"/>
      <c r="I21" s="23"/>
      <c r="J21" s="23"/>
      <c r="K21" s="25"/>
    </row>
    <row r="22" spans="1:17" s="26" customFormat="1" ht="18.75" customHeight="1">
      <c r="A22" s="113" t="s">
        <v>18</v>
      </c>
      <c r="B22" s="110" t="s">
        <v>333</v>
      </c>
      <c r="C22" s="130"/>
      <c r="D22" s="131"/>
      <c r="E22" s="22"/>
      <c r="F22" s="22"/>
      <c r="G22" s="23"/>
      <c r="H22" s="24"/>
      <c r="I22" s="23"/>
      <c r="J22" s="23"/>
      <c r="K22" s="25"/>
      <c r="L22" s="27"/>
    </row>
    <row r="24" spans="1:17" ht="68.25" customHeight="1">
      <c r="A24" s="135" t="s">
        <v>273</v>
      </c>
      <c r="B24" s="135"/>
      <c r="C24" s="135"/>
      <c r="D24" s="135"/>
      <c r="E24" s="135"/>
      <c r="F24" s="135"/>
      <c r="G24" s="135"/>
      <c r="H24" s="135"/>
      <c r="I24" s="135"/>
      <c r="J24" s="135"/>
      <c r="K24" s="135"/>
    </row>
    <row r="26" spans="1:17" ht="16.5">
      <c r="B26" s="139" t="s">
        <v>5</v>
      </c>
      <c r="C26" s="139"/>
      <c r="D26" s="139"/>
      <c r="E26" s="139"/>
      <c r="F26" s="139"/>
      <c r="G26" s="139"/>
      <c r="H26" s="139"/>
      <c r="I26" s="139"/>
      <c r="J26" s="139"/>
      <c r="K26" s="139"/>
    </row>
  </sheetData>
  <mergeCells count="16">
    <mergeCell ref="A3:K3"/>
    <mergeCell ref="A24:K24"/>
    <mergeCell ref="A5:K5"/>
    <mergeCell ref="A6:K6"/>
    <mergeCell ref="A8:K8"/>
    <mergeCell ref="A9:A10"/>
    <mergeCell ref="B9:D9"/>
    <mergeCell ref="J9:J10"/>
    <mergeCell ref="K9:K10"/>
    <mergeCell ref="A19:E19"/>
    <mergeCell ref="B26:K26"/>
    <mergeCell ref="E9:E10"/>
    <mergeCell ref="F9:F10"/>
    <mergeCell ref="G9:G10"/>
    <mergeCell ref="H9:H10"/>
    <mergeCell ref="I9:I10"/>
  </mergeCells>
  <phoneticPr fontId="27" type="noConversion"/>
  <pageMargins left="0.19685039370078741" right="0.19685039370078741" top="0.94488188976377963" bottom="0.15748031496062992" header="0" footer="0"/>
  <pageSetup paperSize="9" scale="77" fitToHeight="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część 1</vt:lpstr>
      <vt:lpstr>część 2</vt:lpstr>
      <vt:lpstr>część 3</vt:lpstr>
      <vt:lpstr>część 4</vt:lpstr>
      <vt:lpstr>część 5</vt:lpstr>
      <vt:lpstr>część 6</vt:lpstr>
      <vt:lpstr>część 7</vt:lpstr>
      <vt:lpstr>część 8</vt:lpstr>
      <vt:lpstr>część 9</vt:lpstr>
      <vt:lpstr>część 10</vt:lpstr>
      <vt:lpstr>część 11</vt:lpstr>
      <vt:lpstr>część 12</vt:lpstr>
      <vt:lpstr>część 13</vt:lpstr>
      <vt:lpstr>część 14</vt:lpstr>
      <vt:lpstr>część 15</vt:lpstr>
      <vt:lpstr>część 16</vt:lpstr>
      <vt:lpstr>część 17</vt:lpstr>
      <vt:lpstr>część 18</vt:lpstr>
      <vt:lpstr>część 19</vt:lpstr>
    </vt:vector>
  </TitlesOfParts>
  <Company>SPZZOZD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dc:creator>
  <cp:lastModifiedBy>Bernadeta Jędrusiak</cp:lastModifiedBy>
  <cp:lastPrinted>2025-02-27T06:55:26Z</cp:lastPrinted>
  <dcterms:created xsi:type="dcterms:W3CDTF">2008-02-14T11:54:11Z</dcterms:created>
  <dcterms:modified xsi:type="dcterms:W3CDTF">2026-04-24T14:03:16Z</dcterms:modified>
</cp:coreProperties>
</file>